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Davtashe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hamematakan'!$A$1:$F$66</definedName>
    <definedName name="_xlnm.Print_Area" localSheetId="7">'Khmberi ev erekhaneri tiv'!$A$1:$D$33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7" l="1"/>
  <c r="C10" i="11" l="1"/>
  <c r="D30" i="19" l="1"/>
  <c r="L31" i="19"/>
  <c r="E19" i="9" l="1"/>
  <c r="E18" i="10" l="1"/>
  <c r="H60" i="9"/>
  <c r="F65" i="7" l="1"/>
  <c r="J45" i="19" l="1"/>
  <c r="N45" i="19" s="1"/>
  <c r="J44" i="19"/>
  <c r="N44" i="19" s="1"/>
  <c r="J43" i="19"/>
  <c r="N43" i="19" s="1"/>
  <c r="J42" i="19"/>
  <c r="N42" i="19" s="1"/>
  <c r="E4" i="7"/>
  <c r="G1" i="7"/>
  <c r="E5" i="7"/>
  <c r="F14" i="7"/>
  <c r="G30" i="19"/>
  <c r="A24" i="10" l="1"/>
  <c r="A25" i="10" s="1"/>
  <c r="A26" i="10" s="1"/>
  <c r="A27" i="10" s="1"/>
  <c r="A28" i="10" s="1"/>
  <c r="A29" i="10" s="1"/>
  <c r="A30" i="10" s="1"/>
  <c r="A34" i="10" s="1"/>
  <c r="A36" i="10" s="1"/>
  <c r="A37" i="10" s="1"/>
  <c r="A38" i="10" s="1"/>
  <c r="A39" i="10" s="1"/>
  <c r="A40" i="10" s="1"/>
  <c r="A41" i="10" s="1"/>
  <c r="A42" i="10" s="1"/>
  <c r="A43" i="10" s="1"/>
  <c r="A44" i="10" s="1"/>
  <c r="A46" i="10" s="1"/>
  <c r="A47" i="10" s="1"/>
  <c r="A48" i="10" s="1"/>
  <c r="A49" i="10" s="1"/>
  <c r="A50" i="10" s="1"/>
  <c r="A52" i="10" s="1"/>
  <c r="A53" i="10" s="1"/>
  <c r="A54" i="10" s="1"/>
  <c r="A61" i="10" s="1"/>
  <c r="A62" i="10" s="1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2" i="10" s="1"/>
  <c r="A13" i="10" s="1"/>
  <c r="A14" i="10" s="1"/>
  <c r="A15" i="10" s="1"/>
  <c r="A17" i="10" s="1"/>
  <c r="B14" i="10"/>
  <c r="A24" i="9"/>
  <c r="A25" i="9" s="1"/>
  <c r="A26" i="9" s="1"/>
  <c r="A27" i="9" s="1"/>
  <c r="A28" i="9" s="1"/>
  <c r="A29" i="9" s="1"/>
  <c r="A30" i="9" s="1"/>
  <c r="A34" i="9" s="1"/>
  <c r="A36" i="9" s="1"/>
  <c r="A37" i="9" s="1"/>
  <c r="A38" i="9" s="1"/>
  <c r="A39" i="9" s="1"/>
  <c r="A40" i="9" s="1"/>
  <c r="A41" i="9" s="1"/>
  <c r="A42" i="9" s="1"/>
  <c r="A43" i="9" s="1"/>
  <c r="A44" i="9" s="1"/>
  <c r="A46" i="9" s="1"/>
  <c r="A47" i="9" s="1"/>
  <c r="A48" i="9" s="1"/>
  <c r="A49" i="9" s="1"/>
  <c r="A50" i="9" s="1"/>
  <c r="A52" i="9" s="1"/>
  <c r="A53" i="9" s="1"/>
  <c r="A55" i="9" s="1"/>
  <c r="A56" i="9" s="1"/>
  <c r="A59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24" i="9"/>
  <c r="B22" i="9"/>
  <c r="B21" i="9"/>
  <c r="A8" i="9"/>
  <c r="A9" i="9" s="1"/>
  <c r="A10" i="9" s="1"/>
  <c r="A11" i="9" s="1"/>
  <c r="A12" i="9" s="1"/>
  <c r="A16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40" i="7"/>
  <c r="B34" i="10" s="1"/>
  <c r="B38" i="7"/>
  <c r="B32" i="10" s="1"/>
  <c r="B39" i="7"/>
  <c r="B33" i="10" s="1"/>
  <c r="B37" i="7"/>
  <c r="B31" i="10" s="1"/>
  <c r="B31" i="7"/>
  <c r="B25" i="10" s="1"/>
  <c r="B32" i="7"/>
  <c r="B26" i="10" s="1"/>
  <c r="B33" i="7"/>
  <c r="B27" i="10" s="1"/>
  <c r="B34" i="7"/>
  <c r="B28" i="10" s="1"/>
  <c r="B35" i="7"/>
  <c r="B29" i="10" s="1"/>
  <c r="B36" i="7"/>
  <c r="B30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6" i="7" s="1"/>
  <c r="A40" i="7" s="1"/>
  <c r="A42" i="7" s="1"/>
  <c r="A43" i="7" s="1"/>
  <c r="A44" i="7" s="1"/>
  <c r="A45" i="7" s="1"/>
  <c r="A46" i="7" s="1"/>
  <c r="A47" i="7" s="1"/>
  <c r="A48" i="7" s="1"/>
  <c r="A49" i="7" s="1"/>
  <c r="A50" i="7" s="1"/>
  <c r="A52" i="7" s="1"/>
  <c r="A53" i="7" s="1"/>
  <c r="A54" i="7" s="1"/>
  <c r="A55" i="7" s="1"/>
  <c r="A56" i="7" s="1"/>
  <c r="A58" i="7" s="1"/>
  <c r="A59" i="7" s="1"/>
  <c r="A60" i="7" s="1"/>
  <c r="A62" i="7" s="1"/>
  <c r="A15" i="7"/>
  <c r="A16" i="7" s="1"/>
  <c r="A17" i="7" s="1"/>
  <c r="A18" i="7" s="1"/>
  <c r="A19" i="7" s="1"/>
  <c r="A20" i="7" s="1"/>
  <c r="A21" i="7" s="1"/>
  <c r="A23" i="7" s="1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2" i="19" s="1"/>
  <c r="A30" i="19"/>
  <c r="A31" i="19" s="1"/>
  <c r="A32" i="19" s="1"/>
  <c r="A33" i="19" s="1"/>
  <c r="A34" i="19" s="1"/>
  <c r="A35" i="19" s="1"/>
  <c r="A36" i="19" s="1"/>
  <c r="A40" i="19" s="1"/>
  <c r="A42" i="19" s="1"/>
  <c r="A43" i="19" s="1"/>
  <c r="A44" i="19" s="1"/>
  <c r="A45" i="19" s="1"/>
  <c r="A46" i="19" s="1"/>
  <c r="A47" i="19" s="1"/>
  <c r="A48" i="19" s="1"/>
  <c r="A49" i="19" s="1"/>
  <c r="A50" i="19" s="1"/>
  <c r="A52" i="19" s="1"/>
  <c r="A53" i="19" s="1"/>
  <c r="A54" i="19" s="1"/>
  <c r="A55" i="19" s="1"/>
  <c r="A56" i="19" s="1"/>
  <c r="A58" i="19" s="1"/>
  <c r="A59" i="19" s="1"/>
  <c r="A60" i="19" s="1"/>
  <c r="A62" i="19" s="1"/>
  <c r="A64" i="19" s="1"/>
  <c r="I9" i="12" l="1"/>
  <c r="F15" i="7" l="1"/>
  <c r="B23" i="10" l="1"/>
  <c r="B23" i="9" l="1"/>
  <c r="K22" i="7" l="1"/>
  <c r="L19" i="12"/>
  <c r="D28" i="19" l="1"/>
  <c r="J9" i="12"/>
  <c r="I7" i="12"/>
  <c r="J7" i="12" s="1"/>
  <c r="F80" i="7"/>
  <c r="F76" i="7"/>
  <c r="F69" i="7"/>
  <c r="F62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8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1" i="19" l="1"/>
  <c r="D41" i="19" s="1"/>
  <c r="E36" i="7" l="1"/>
  <c r="M86" i="7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C62" i="7"/>
  <c r="D62" i="7"/>
  <c r="E62" i="7"/>
  <c r="C36" i="7"/>
  <c r="D36" i="7"/>
  <c r="C13" i="7"/>
  <c r="D13" i="7"/>
  <c r="E13" i="7"/>
  <c r="K69" i="7" l="1"/>
  <c r="C68" i="7"/>
  <c r="K80" i="7"/>
  <c r="K36" i="7"/>
  <c r="L62" i="7"/>
  <c r="M62" i="7"/>
  <c r="M76" i="7"/>
  <c r="L76" i="7"/>
  <c r="K62" i="7"/>
  <c r="E68" i="7"/>
  <c r="L69" i="7"/>
  <c r="M69" i="7"/>
  <c r="K76" i="7"/>
  <c r="M80" i="7"/>
  <c r="L80" i="7"/>
  <c r="K13" i="7"/>
  <c r="L13" i="7"/>
  <c r="L36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1" i="19" s="1"/>
  <c r="F31" i="19" s="1"/>
  <c r="F5" i="10"/>
  <c r="F56" i="7"/>
  <c r="M56" i="7" s="1"/>
  <c r="C31" i="15" l="1"/>
  <c r="C29" i="15"/>
  <c r="J33" i="12"/>
  <c r="J31" i="12"/>
  <c r="G19" i="11"/>
  <c r="G17" i="11"/>
  <c r="D66" i="18"/>
  <c r="D64" i="18"/>
  <c r="D82" i="10"/>
  <c r="D80" i="10"/>
  <c r="B77" i="10"/>
  <c r="B76" i="10"/>
  <c r="D64" i="9"/>
  <c r="D62" i="9"/>
  <c r="E87" i="7"/>
  <c r="E85" i="7"/>
  <c r="K85" i="7" s="1"/>
  <c r="D54" i="18" l="1"/>
  <c r="D59" i="18" s="1"/>
  <c r="F66" i="7" s="1"/>
  <c r="A2" i="15"/>
  <c r="A2" i="12"/>
  <c r="A2" i="18"/>
  <c r="A2" i="10"/>
  <c r="A2" i="9"/>
  <c r="A7" i="7"/>
  <c r="M15" i="7" l="1"/>
  <c r="D36" i="19"/>
  <c r="N29" i="12" l="1"/>
  <c r="N30" i="12" s="1"/>
  <c r="D13" i="19" s="1"/>
  <c r="F35" i="7"/>
  <c r="M35" i="7" s="1"/>
  <c r="F34" i="7"/>
  <c r="M34" i="7" s="1"/>
  <c r="D50" i="19" l="1"/>
  <c r="F16" i="7"/>
  <c r="M16" i="7" s="1"/>
  <c r="A2" i="11"/>
  <c r="L8" i="11" l="1"/>
  <c r="L7" i="11"/>
  <c r="L9" i="11" l="1"/>
  <c r="D27" i="19" s="1"/>
  <c r="F54" i="18"/>
  <c r="F27" i="7" l="1"/>
  <c r="M27" i="7" s="1"/>
  <c r="D55" i="9" l="1"/>
  <c r="D54" i="9"/>
  <c r="D53" i="9"/>
  <c r="F21" i="7"/>
  <c r="M21" i="7" s="1"/>
  <c r="F19" i="7"/>
  <c r="M19" i="7" s="1"/>
  <c r="F17" i="7"/>
  <c r="F51" i="7"/>
  <c r="M51" i="7" s="1"/>
  <c r="F54" i="7"/>
  <c r="F55" i="7"/>
  <c r="M55" i="7" s="1"/>
  <c r="F57" i="7"/>
  <c r="M57" i="7" s="1"/>
  <c r="F58" i="7"/>
  <c r="M58" i="7" s="1"/>
  <c r="F59" i="7"/>
  <c r="M59" i="7" s="1"/>
  <c r="F60" i="7"/>
  <c r="F61" i="7"/>
  <c r="M17" i="7" l="1"/>
  <c r="D55" i="10"/>
  <c r="M61" i="7"/>
  <c r="D48" i="10"/>
  <c r="M54" i="7"/>
  <c r="D54" i="10"/>
  <c r="M60" i="7"/>
  <c r="D22" i="15"/>
  <c r="C22" i="15"/>
  <c r="D16" i="15"/>
  <c r="C16" i="15"/>
  <c r="D11" i="15"/>
  <c r="C11" i="15"/>
  <c r="C7" i="15"/>
  <c r="C27" i="15" l="1"/>
  <c r="D18" i="9"/>
  <c r="E18" i="9" s="1"/>
  <c r="F18" i="7"/>
  <c r="F53" i="7"/>
  <c r="M53" i="7" s="1"/>
  <c r="F52" i="7"/>
  <c r="M52" i="7" s="1"/>
  <c r="F49" i="7"/>
  <c r="M49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0" i="7"/>
  <c r="M40" i="7" s="1"/>
  <c r="F39" i="7"/>
  <c r="M39" i="7" s="1"/>
  <c r="F38" i="7"/>
  <c r="M38" i="7" s="1"/>
  <c r="F37" i="7"/>
  <c r="M37" i="7" s="1"/>
  <c r="M18" i="7" l="1"/>
  <c r="F13" i="7"/>
  <c r="F36" i="7"/>
  <c r="M36" i="7" s="1"/>
  <c r="F29" i="7"/>
  <c r="M29" i="7" s="1"/>
  <c r="F41" i="7" l="1"/>
  <c r="M41" i="7" s="1"/>
  <c r="D18" i="19" l="1"/>
  <c r="G54" i="18" l="1"/>
  <c r="D17" i="19"/>
  <c r="F28" i="7"/>
  <c r="M28" i="7" s="1"/>
  <c r="E66" i="7" l="1"/>
  <c r="C66" i="7"/>
  <c r="C26" i="7" s="1"/>
  <c r="C25" i="7" s="1"/>
  <c r="D66" i="7"/>
  <c r="D56" i="9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6" i="7" l="1"/>
  <c r="E25" i="7" s="1"/>
  <c r="L66" i="7"/>
  <c r="M66" i="7"/>
  <c r="D26" i="7"/>
  <c r="K26" i="7" s="1"/>
  <c r="K66" i="7"/>
  <c r="D25" i="7" l="1"/>
  <c r="L25" i="7" s="1"/>
  <c r="L26" i="7"/>
  <c r="D14" i="9"/>
  <c r="D30" i="18"/>
  <c r="D8" i="18"/>
  <c r="K25" i="7" l="1"/>
  <c r="D34" i="18"/>
  <c r="H19" i="12"/>
  <c r="D19" i="12"/>
  <c r="D21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7" i="10"/>
  <c r="E17" i="10" s="1"/>
  <c r="E55" i="9"/>
  <c r="E54" i="9"/>
  <c r="G19" i="12"/>
  <c r="I19" i="12"/>
  <c r="J19" i="12"/>
  <c r="J27" i="12" l="1"/>
  <c r="D64" i="10"/>
  <c r="C64" i="10"/>
  <c r="D75" i="10"/>
  <c r="J28" i="12" l="1"/>
  <c r="D32" i="19" s="1"/>
  <c r="F32" i="19" s="1"/>
  <c r="C71" i="10"/>
  <c r="C63" i="10" s="1"/>
  <c r="D71" i="10"/>
  <c r="D63" i="10" s="1"/>
  <c r="E72" i="10"/>
  <c r="D10" i="10" l="1"/>
  <c r="E71" i="10"/>
  <c r="D9" i="9" l="1"/>
  <c r="F32" i="7"/>
  <c r="D26" i="9"/>
  <c r="H32" i="7" l="1"/>
  <c r="M32" i="7"/>
  <c r="F50" i="7"/>
  <c r="D44" i="9"/>
  <c r="F31" i="7"/>
  <c r="D26" i="10"/>
  <c r="D25" i="9"/>
  <c r="N19" i="12"/>
  <c r="N27" i="12" s="1"/>
  <c r="E55" i="10"/>
  <c r="E54" i="10"/>
  <c r="E58" i="10"/>
  <c r="D7" i="15"/>
  <c r="D27" i="15" s="1"/>
  <c r="N28" i="12" l="1"/>
  <c r="D33" i="19" s="1"/>
  <c r="H31" i="7"/>
  <c r="M31" i="7"/>
  <c r="D44" i="10"/>
  <c r="M50" i="7"/>
  <c r="D25" i="10"/>
  <c r="D17" i="9"/>
  <c r="E77" i="10"/>
  <c r="E76" i="10"/>
  <c r="E70" i="10"/>
  <c r="E69" i="10"/>
  <c r="F33" i="19" l="1"/>
  <c r="F33" i="7"/>
  <c r="D27" i="9"/>
  <c r="H33" i="7" l="1"/>
  <c r="M33" i="7"/>
  <c r="D27" i="10"/>
  <c r="E66" i="10"/>
  <c r="E26" i="10" l="1"/>
  <c r="D57" i="10"/>
  <c r="C57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5" i="10"/>
  <c r="E17" i="9"/>
  <c r="C20" i="10" l="1"/>
  <c r="E57" i="10"/>
  <c r="E30" i="10"/>
  <c r="E64" i="10"/>
  <c r="C30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5" i="10" l="1"/>
  <c r="C19" i="10" s="1"/>
  <c r="E74" i="10"/>
  <c r="E68" i="10"/>
  <c r="E67" i="10"/>
  <c r="E22" i="10"/>
  <c r="E21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E63" i="10" l="1"/>
  <c r="E73" i="10"/>
  <c r="E75" i="10"/>
  <c r="E13" i="9"/>
  <c r="C78" i="10" l="1"/>
  <c r="D6" i="10" s="1"/>
  <c r="F12" i="7" s="1"/>
  <c r="E12" i="7" l="1"/>
  <c r="M12" i="7" s="1"/>
  <c r="D12" i="7"/>
  <c r="C12" i="7"/>
  <c r="C83" i="7" s="1"/>
  <c r="K12" i="7" l="1"/>
  <c r="D83" i="7"/>
  <c r="K83" i="7" s="1"/>
  <c r="L12" i="7"/>
  <c r="E83" i="7"/>
  <c r="E6" i="10"/>
  <c r="C62" i="18"/>
  <c r="M14" i="7"/>
  <c r="M13" i="7"/>
  <c r="D7" i="9"/>
  <c r="D8" i="10"/>
  <c r="D7" i="10" s="1"/>
  <c r="L83" i="7" l="1"/>
  <c r="E8" i="10"/>
  <c r="E7" i="10"/>
  <c r="E7" i="9"/>
  <c r="D6" i="9"/>
  <c r="D24" i="19"/>
  <c r="L30" i="19"/>
  <c r="F30" i="7" l="1"/>
  <c r="M30" i="7" s="1"/>
  <c r="D66" i="19"/>
  <c r="F66" i="19" s="1"/>
  <c r="D24" i="9"/>
  <c r="E6" i="9"/>
  <c r="D20" i="9" l="1"/>
  <c r="E24" i="9"/>
  <c r="F26" i="7"/>
  <c r="D24" i="10"/>
  <c r="E24" i="10" l="1"/>
  <c r="D20" i="10"/>
  <c r="F25" i="7"/>
  <c r="M26" i="7"/>
  <c r="D60" i="9"/>
  <c r="E20" i="10" l="1"/>
  <c r="D19" i="10"/>
  <c r="F83" i="7"/>
  <c r="M83" i="7" s="1"/>
  <c r="M25" i="7"/>
  <c r="E19" i="10" l="1"/>
  <c r="D78" i="10"/>
  <c r="E78" i="10" s="1"/>
  <c r="C20" i="9"/>
  <c r="E20" i="9" s="1"/>
  <c r="E59" i="9"/>
  <c r="C60" i="9" l="1"/>
  <c r="E60" i="9" s="1"/>
</calcChain>
</file>

<file path=xl/sharedStrings.xml><?xml version="1.0" encoding="utf-8"?>
<sst xmlns="http://schemas.openxmlformats.org/spreadsheetml/2006/main" count="449" uniqueCount="281">
  <si>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</si>
  <si>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</si>
  <si>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</si>
  <si>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</si>
  <si>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</si>
  <si>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</si>
  <si>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</si>
  <si>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</si>
  <si>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</si>
  <si>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</si>
  <si>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</si>
  <si>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</si>
  <si>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</si>
  <si>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</si>
  <si>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</si>
  <si>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</si>
  <si>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</si>
  <si>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</si>
  <si>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</si>
  <si>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</si>
  <si>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</si>
  <si>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</si>
  <si>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</si>
  <si>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</si>
  <si>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</si>
  <si>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</si>
  <si>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</si>
  <si>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</si>
  <si>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</si>
  <si>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</si>
  <si>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</si>
  <si>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</si>
  <si>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</si>
  <si>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</si>
  <si>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</si>
  <si>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</si>
  <si>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</si>
  <si>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</si>
  <si>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</si>
  <si>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</si>
  <si>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</si>
  <si>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</si>
  <si>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</si>
  <si>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</si>
  <si>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</si>
  <si>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</si>
  <si>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</si>
  <si>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</si>
  <si>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</si>
  <si>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</si>
  <si>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</si>
  <si>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</si>
  <si>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</si>
  <si>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</si>
  <si>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</si>
  <si>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</si>
  <si>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</si>
  <si>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</si>
  <si>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</si>
  <si>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</si>
  <si>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</si>
  <si>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</si>
  <si>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</si>
  <si>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</si>
  <si>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</si>
  <si>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</si>
  <si>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</si>
  <si>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</si>
  <si>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</si>
  <si>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</si>
  <si>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</si>
  <si>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</si>
  <si>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</si>
  <si>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</si>
  <si>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</si>
  <si>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</si>
  <si>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</si>
  <si>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</si>
  <si>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</si>
  <si>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</si>
  <si>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</si>
  <si>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</si>
  <si>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</si>
  <si>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</si>
  <si>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</si>
  <si>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</si>
  <si>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</si>
  <si>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</si>
  <si>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</si>
  <si>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</si>
  <si>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</si>
  <si>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</si>
  <si>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</si>
  <si>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</si>
  <si>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</si>
  <si>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</si>
  <si>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</si>
  <si>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</si>
  <si>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</si>
  <si>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</si>
  <si>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</si>
  <si>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</si>
  <si>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</si>
  <si>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</si>
  <si>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</si>
  <si>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</si>
  <si>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</si>
  <si>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</si>
  <si>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</si>
  <si>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</si>
  <si>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</si>
  <si>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</si>
  <si>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</si>
  <si>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</si>
  <si>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</si>
  <si>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</si>
  <si>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</si>
  <si>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</si>
  <si>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</si>
  <si>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</si>
  <si>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</si>
  <si>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</si>
  <si>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</si>
  <si>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</si>
  <si>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</si>
  <si>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</si>
  <si>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</si>
  <si>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</si>
  <si>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</si>
  <si>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</si>
  <si>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</si>
  <si>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</si>
  <si>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</si>
  <si>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</si>
  <si>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</si>
  <si>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</si>
  <si>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</si>
  <si>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</si>
  <si>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</si>
  <si>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</si>
  <si>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</si>
  <si>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</si>
  <si>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</si>
  <si>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</si>
  <si>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</si>
  <si>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</si>
  <si>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</si>
  <si>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</si>
  <si>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</si>
  <si>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</si>
  <si>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</si>
  <si>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</si>
  <si>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</si>
  <si>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</si>
  <si>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</si>
  <si>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</si>
  <si>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</si>
  <si>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</si>
  <si>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</si>
  <si>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</si>
  <si>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</si>
  <si>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</si>
  <si>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</si>
  <si>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</si>
  <si>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</si>
  <si>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</si>
  <si>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</si>
  <si>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</si>
  <si>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</si>
  <si>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</si>
  <si>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</si>
  <si>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</si>
  <si>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</si>
  <si>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</si>
  <si>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</si>
  <si>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</si>
  <si>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</si>
  <si>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</si>
  <si>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</si>
  <si>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</si>
  <si>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</si>
  <si>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</si>
  <si>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</si>
  <si>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</si>
  <si>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</si>
  <si>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</si>
  <si>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</si>
  <si>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</si>
  <si>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</si>
  <si>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</si>
  <si>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</si>
  <si>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</si>
  <si>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</si>
  <si>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</si>
  <si>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</si>
  <si>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</si>
  <si>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</si>
  <si>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</si>
  <si>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</si>
  <si>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</si>
  <si>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</si>
  <si>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</si>
  <si>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</si>
  <si>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</si>
  <si>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</si>
  <si>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</si>
  <si>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</si>
  <si>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</si>
  <si>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</si>
  <si>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</si>
  <si>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</si>
  <si>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</si>
  <si>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</si>
  <si>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</si>
  <si>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</si>
  <si>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</si>
  <si>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</si>
  <si>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</si>
  <si>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</si>
  <si>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</si>
  <si>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</si>
  <si>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</si>
  <si>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</si>
  <si>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</si>
  <si>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</si>
  <si>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</si>
  <si>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</si>
  <si>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</si>
  <si>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</si>
  <si>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</si>
  <si>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</si>
  <si>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</si>
  <si>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</si>
  <si>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</si>
  <si>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</si>
  <si>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</si>
  <si>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</si>
  <si>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</si>
  <si>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</si>
  <si>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</si>
  <si>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</si>
  <si>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</si>
  <si>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</si>
  <si>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</si>
  <si>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</si>
  <si>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</si>
  <si>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</si>
  <si>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</si>
  <si>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</si>
  <si>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</si>
  <si>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</si>
  <si>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</si>
  <si>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</si>
  <si>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</si>
  <si>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</si>
  <si>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</si>
  <si>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</si>
  <si>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</si>
  <si>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ԳԱՅԱՆԵ ՀԱՅՐԱՊԵՏՅԱՆ</t>
  </si>
  <si>
    <t>ԿԱՐԻՆԵ ԹՈՒՄԱՍՅԱՆ</t>
  </si>
  <si>
    <t xml:space="preserve">«Երևանի հ․62 մսուր-մանկապարտեզ» ՀՈԱԿ-ի </t>
  </si>
  <si>
    <t>կրտսեր երկրորդ Դ</t>
  </si>
  <si>
    <t>միջին Դ</t>
  </si>
  <si>
    <t>միջին Ե</t>
  </si>
  <si>
    <t>ավագ Դ</t>
  </si>
  <si>
    <t>դեկտեմբեր 2022թ.</t>
  </si>
  <si>
    <t>ընթացիկ վերանորոգման գծով</t>
  </si>
  <si>
    <t>բուժ.ծառայության գծով</t>
  </si>
  <si>
    <t>Դավթաշեն վարչական շրջան</t>
  </si>
  <si>
    <t>Կրակմարիչների լիցքավորման գծով</t>
  </si>
  <si>
    <t>Գույքագրման և վերագնահատման գծով</t>
  </si>
  <si>
    <t>Նպաստ գործատուի հաշվին</t>
  </si>
  <si>
    <t>Գումարի փոխհատուցման գծով,այդ թվում՝</t>
  </si>
  <si>
    <t>վերապատրաստման գծով</t>
  </si>
  <si>
    <t>գունավոր տպիչ,լամինացիայի սարք,կազմարարական սարք</t>
  </si>
  <si>
    <t>Զգեստապահարան աշխատակցի,աթոռներ,խոհանոցային պահարաններ</t>
  </si>
  <si>
    <t>սալօջախ</t>
  </si>
  <si>
    <t>խոհանոցի ու խմբասենյակների ներքին հարդարման աշխատանքներ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</si>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</sst>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41" fillId="0" borderId="10" xfId="58" applyNumberFormat="1" applyFont="1" applyBorder="1" applyAlignment="1">
      <alignment horizontal="center" vertical="center" wrapText="1"/>
    </xf>
    <xf numFmtId="166" fontId="31" fillId="0" borderId="0" xfId="45" applyNumberFormat="1" applyFont="1" applyAlignment="1" applyProtection="1">
      <alignment horizontal="center" vertical="center" wrapText="1"/>
      <protection locked="0"/>
    </xf>
    <xf numFmtId="166" fontId="27" fillId="0" borderId="0" xfId="45" applyNumberFormat="1" applyFont="1" applyAlignment="1" applyProtection="1">
      <alignment horizontal="center" vertical="center" wrapText="1"/>
      <protection locked="0"/>
    </xf>
    <xf numFmtId="164" fontId="30" fillId="0" borderId="10" xfId="20" applyNumberFormat="1" applyFont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4"/>
  <sheetViews>
    <sheetView tabSelected="1" view="pageBreakPreview" topLeftCell="A45" zoomScaleSheetLayoutView="100" workbookViewId="0">
      <selection activeCell="A73" sqref="A73:XFD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4" customWidth="1"/>
    <col min="5" max="5" width="3.710937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29"/>
      <c r="D1" s="429" t="s">
        <v>199</v>
      </c>
      <c r="E1" s="35">
        <v>73</v>
      </c>
      <c r="F1" s="429"/>
    </row>
    <row r="2" spans="1:10" s="6" customFormat="1">
      <c r="C2" s="429"/>
      <c r="D2" s="481" t="s">
        <v>40</v>
      </c>
      <c r="E2" s="481"/>
      <c r="F2" s="429"/>
    </row>
    <row r="3" spans="1:10" s="6" customFormat="1">
      <c r="C3" s="429"/>
      <c r="D3" s="482" t="s">
        <v>252</v>
      </c>
      <c r="E3" s="482"/>
      <c r="F3" s="429"/>
    </row>
    <row r="4" spans="1:10" s="35" customFormat="1" ht="24.75" customHeight="1">
      <c r="B4" s="466"/>
      <c r="C4" s="466"/>
      <c r="D4" s="481" t="s">
        <v>253</v>
      </c>
      <c r="E4" s="481"/>
    </row>
    <row r="5" spans="1:10" s="35" customFormat="1" ht="20.25" customHeight="1">
      <c r="B5" s="466"/>
      <c r="C5" s="481" t="s">
        <v>254</v>
      </c>
      <c r="D5" s="481"/>
      <c r="E5" s="481"/>
    </row>
    <row r="6" spans="1:10" ht="20.25">
      <c r="A6" s="485" t="s">
        <v>41</v>
      </c>
      <c r="B6" s="485"/>
      <c r="C6" s="485"/>
      <c r="D6" s="485"/>
      <c r="E6" s="485"/>
      <c r="F6" s="36"/>
    </row>
    <row r="7" spans="1:10" ht="20.45" customHeight="1">
      <c r="A7" s="486" t="s">
        <v>260</v>
      </c>
      <c r="B7" s="486"/>
      <c r="C7" s="486"/>
      <c r="D7" s="486"/>
      <c r="E7" s="486"/>
      <c r="F7" s="59" t="s">
        <v>218</v>
      </c>
    </row>
    <row r="8" spans="1:10" ht="18.75" customHeight="1">
      <c r="A8" s="487" t="s">
        <v>231</v>
      </c>
      <c r="B8" s="487"/>
      <c r="C8" s="487"/>
      <c r="D8" s="487"/>
      <c r="E8" s="487"/>
      <c r="F8" s="37"/>
      <c r="G8" s="38"/>
      <c r="H8" s="38"/>
      <c r="I8" s="38"/>
      <c r="J8" s="38"/>
    </row>
    <row r="9" spans="1:10" ht="25.5">
      <c r="A9" s="39"/>
      <c r="B9" s="40"/>
      <c r="C9" s="39"/>
      <c r="D9" s="424" t="s">
        <v>51</v>
      </c>
      <c r="E9" s="436"/>
    </row>
    <row r="10" spans="1:10" ht="20.25">
      <c r="A10" s="40" t="s">
        <v>7</v>
      </c>
      <c r="B10" s="41" t="s">
        <v>145</v>
      </c>
      <c r="C10" s="42"/>
      <c r="D10" s="43"/>
      <c r="E10" s="43"/>
    </row>
    <row r="11" spans="1:10">
      <c r="A11" s="104">
        <v>1</v>
      </c>
      <c r="B11" s="18" t="s">
        <v>115</v>
      </c>
      <c r="C11" s="44"/>
      <c r="D11" s="423">
        <v>137856</v>
      </c>
      <c r="E11" s="437"/>
    </row>
    <row r="12" spans="1:10">
      <c r="A12" s="104">
        <f>+A11+1</f>
        <v>2</v>
      </c>
      <c r="B12" s="18" t="s">
        <v>8</v>
      </c>
      <c r="C12" s="44"/>
      <c r="D12" s="423">
        <v>6200</v>
      </c>
      <c r="E12" s="437"/>
      <c r="F12" s="6" t="s">
        <v>205</v>
      </c>
    </row>
    <row r="13" spans="1:10" hidden="1">
      <c r="A13" s="104">
        <f>+A12+1</f>
        <v>3</v>
      </c>
      <c r="B13" s="18" t="s">
        <v>61</v>
      </c>
      <c r="C13" s="44"/>
      <c r="D13" s="423">
        <f>+Komunal!N30</f>
        <v>0</v>
      </c>
      <c r="E13" s="437"/>
    </row>
    <row r="14" spans="1:10" hidden="1">
      <c r="A14" s="104">
        <f t="shared" ref="A14:A16" si="0">+A13+1</f>
        <v>4</v>
      </c>
      <c r="B14" s="18" t="s">
        <v>116</v>
      </c>
      <c r="C14" s="44"/>
      <c r="D14" s="423"/>
      <c r="E14" s="437"/>
    </row>
    <row r="15" spans="1:10" hidden="1">
      <c r="A15" s="104">
        <f t="shared" si="0"/>
        <v>5</v>
      </c>
      <c r="B15" s="18" t="s">
        <v>9</v>
      </c>
      <c r="C15" s="44"/>
      <c r="D15" s="423"/>
      <c r="E15" s="437"/>
    </row>
    <row r="16" spans="1:10" hidden="1">
      <c r="A16" s="104">
        <f t="shared" si="0"/>
        <v>6</v>
      </c>
      <c r="B16" s="18" t="s">
        <v>70</v>
      </c>
      <c r="C16" s="44"/>
      <c r="D16" s="423"/>
      <c r="E16" s="437"/>
    </row>
    <row r="17" spans="1:19">
      <c r="A17" s="104">
        <v>3</v>
      </c>
      <c r="B17" s="18" t="s">
        <v>123</v>
      </c>
      <c r="C17" s="44"/>
      <c r="D17" s="421">
        <f>SUM(D18:D19)</f>
        <v>5954</v>
      </c>
      <c r="E17" s="438"/>
    </row>
    <row r="18" spans="1:19" s="3" customFormat="1" ht="16.5">
      <c r="A18" s="103">
        <v>3.1</v>
      </c>
      <c r="B18" s="16" t="s">
        <v>71</v>
      </c>
      <c r="C18" s="45"/>
      <c r="D18" s="422">
        <f>+D63</f>
        <v>5954</v>
      </c>
      <c r="E18" s="439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72</v>
      </c>
      <c r="C19" s="45"/>
      <c r="D19" s="420"/>
      <c r="E19" s="440"/>
      <c r="F19" s="51" t="s">
        <v>207</v>
      </c>
      <c r="G19" s="2"/>
      <c r="H19" s="2"/>
      <c r="K19" s="2"/>
      <c r="L19" s="264"/>
    </row>
    <row r="20" spans="1:19" hidden="1">
      <c r="A20" s="104">
        <f>+A17+1</f>
        <v>4</v>
      </c>
      <c r="B20" s="18" t="s">
        <v>10</v>
      </c>
      <c r="C20" s="44"/>
      <c r="D20" s="423"/>
      <c r="E20" s="437"/>
    </row>
    <row r="21" spans="1:19" s="6" customFormat="1" hidden="1">
      <c r="A21" s="104">
        <v>4</v>
      </c>
      <c r="B21" s="119" t="s">
        <v>272</v>
      </c>
      <c r="C21" s="448"/>
      <c r="D21" s="423"/>
      <c r="E21" s="437"/>
    </row>
    <row r="22" spans="1:19" s="6" customFormat="1" hidden="1">
      <c r="A22" s="104">
        <f>+A21+1</f>
        <v>5</v>
      </c>
      <c r="B22" s="119"/>
      <c r="C22" s="448"/>
      <c r="D22" s="423"/>
      <c r="E22" s="437"/>
      <c r="F22" s="59" t="s">
        <v>229</v>
      </c>
    </row>
    <row r="23" spans="1:19" s="6" customFormat="1" hidden="1">
      <c r="A23" s="103">
        <v>4.0999999999999996</v>
      </c>
      <c r="B23" s="119" t="s">
        <v>273</v>
      </c>
      <c r="C23" s="448"/>
      <c r="D23" s="423"/>
      <c r="E23" s="437"/>
      <c r="F23" s="59"/>
    </row>
    <row r="24" spans="1:19">
      <c r="A24" s="40"/>
      <c r="B24" s="46" t="s">
        <v>28</v>
      </c>
      <c r="C24" s="42"/>
      <c r="D24" s="418">
        <f>SUM(D11:D17,D20:D22)</f>
        <v>150010</v>
      </c>
      <c r="E24" s="441"/>
    </row>
    <row r="25" spans="1:19" ht="23.25" customHeight="1">
      <c r="A25" s="34"/>
      <c r="B25" s="40"/>
      <c r="C25" s="44"/>
      <c r="D25" s="421"/>
      <c r="E25" s="421"/>
    </row>
    <row r="26" spans="1:19" ht="20.25">
      <c r="A26" s="40" t="s">
        <v>11</v>
      </c>
      <c r="B26" s="47" t="s">
        <v>146</v>
      </c>
      <c r="C26" s="43"/>
      <c r="D26" s="252"/>
      <c r="E26" s="252"/>
      <c r="M26" s="6"/>
      <c r="N26" s="6"/>
      <c r="O26" s="6"/>
      <c r="P26" s="6"/>
      <c r="Q26" s="6"/>
      <c r="R26" s="6"/>
      <c r="S26" s="6"/>
    </row>
    <row r="27" spans="1:19">
      <c r="A27" s="104">
        <v>1</v>
      </c>
      <c r="B27" s="18" t="s">
        <v>12</v>
      </c>
      <c r="C27" s="44"/>
      <c r="D27" s="423">
        <f>+Ashkhatavardz!L9</f>
        <v>80771.8</v>
      </c>
      <c r="E27" s="437"/>
    </row>
    <row r="28" spans="1:19" s="3" customFormat="1" ht="13.5">
      <c r="A28" s="138">
        <v>1.1000000000000001</v>
      </c>
      <c r="B28" s="136" t="s">
        <v>117</v>
      </c>
      <c r="C28" s="45"/>
      <c r="D28" s="422">
        <f>+Ashkhatavardz!I7</f>
        <v>3132</v>
      </c>
      <c r="E28" s="439"/>
      <c r="F28" s="246"/>
      <c r="G28" s="2"/>
      <c r="H28" s="2"/>
      <c r="I28" s="2"/>
      <c r="J28" s="77"/>
      <c r="K28" s="2"/>
      <c r="L28" s="2"/>
      <c r="M28" s="2"/>
      <c r="N28" s="2"/>
      <c r="O28" s="2"/>
      <c r="P28" s="2"/>
      <c r="Q28" s="2"/>
      <c r="R28" s="2"/>
      <c r="S28" s="2"/>
    </row>
    <row r="29" spans="1:19" s="3" customFormat="1" ht="13.5" hidden="1">
      <c r="A29" s="138">
        <v>1.2</v>
      </c>
      <c r="B29" s="135"/>
      <c r="C29" s="45"/>
      <c r="D29" s="420"/>
      <c r="E29" s="44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104">
        <f>+A27+1</f>
        <v>2</v>
      </c>
      <c r="B30" s="18" t="s">
        <v>15</v>
      </c>
      <c r="C30" s="44"/>
      <c r="D30" s="423">
        <f>+L30-'Dramakan hosqer'!F81-L31</f>
        <v>38808</v>
      </c>
      <c r="E30" s="437"/>
      <c r="G30" s="450">
        <f>+ROUND((D11-12000)/30/12,0)</f>
        <v>350</v>
      </c>
      <c r="H30" s="450" t="s">
        <v>196</v>
      </c>
      <c r="I30" s="450">
        <v>550</v>
      </c>
      <c r="J30" s="450">
        <v>252</v>
      </c>
      <c r="K30" s="450" t="s">
        <v>197</v>
      </c>
      <c r="L30" s="450">
        <f>+ROUND(G30*I30*J30/1000,1)</f>
        <v>48510</v>
      </c>
      <c r="M30" s="40"/>
      <c r="N30" s="7" t="s">
        <v>257</v>
      </c>
    </row>
    <row r="31" spans="1:19">
      <c r="A31" s="104">
        <f>+A30+1</f>
        <v>3</v>
      </c>
      <c r="B31" s="18" t="s">
        <v>14</v>
      </c>
      <c r="C31" s="44"/>
      <c r="D31" s="423">
        <f>+Komunal!F28</f>
        <v>5412.9</v>
      </c>
      <c r="E31" s="437"/>
      <c r="F31" s="6">
        <f>+D31-Komunal!F20</f>
        <v>5412.9</v>
      </c>
      <c r="L31" s="6">
        <f>+L30*0.2</f>
        <v>9702</v>
      </c>
    </row>
    <row r="32" spans="1:19">
      <c r="A32" s="104">
        <f t="shared" ref="A32:A36" si="1">+A31+1</f>
        <v>4</v>
      </c>
      <c r="B32" s="18" t="s">
        <v>13</v>
      </c>
      <c r="C32" s="44"/>
      <c r="D32" s="423">
        <f>+Komunal!J28</f>
        <v>3549.8</v>
      </c>
      <c r="E32" s="437"/>
      <c r="F32" s="6">
        <f>+D32-Komunal!J20</f>
        <v>3549.8</v>
      </c>
    </row>
    <row r="33" spans="1:14">
      <c r="A33" s="104">
        <f t="shared" si="1"/>
        <v>5</v>
      </c>
      <c r="B33" s="18" t="s">
        <v>16</v>
      </c>
      <c r="C33" s="44"/>
      <c r="D33" s="423">
        <f>+Komunal!N28</f>
        <v>1789.8</v>
      </c>
      <c r="E33" s="437"/>
      <c r="F33" s="6">
        <f>+D33-Komunal!N20</f>
        <v>1789.8</v>
      </c>
    </row>
    <row r="34" spans="1:14">
      <c r="A34" s="104">
        <f t="shared" si="1"/>
        <v>6</v>
      </c>
      <c r="B34" s="18" t="s">
        <v>17</v>
      </c>
      <c r="C34" s="44"/>
      <c r="D34" s="423">
        <v>224.6</v>
      </c>
      <c r="E34" s="437"/>
    </row>
    <row r="35" spans="1:14">
      <c r="A35" s="104">
        <f t="shared" si="1"/>
        <v>7</v>
      </c>
      <c r="B35" s="18" t="s">
        <v>18</v>
      </c>
      <c r="C35" s="44"/>
      <c r="D35" s="423">
        <v>60</v>
      </c>
      <c r="E35" s="437"/>
    </row>
    <row r="36" spans="1:14">
      <c r="A36" s="104">
        <f t="shared" si="1"/>
        <v>8</v>
      </c>
      <c r="B36" s="18" t="s">
        <v>19</v>
      </c>
      <c r="C36" s="44"/>
      <c r="D36" s="423">
        <f>SUM(D37:D39)</f>
        <v>294.60000000000002</v>
      </c>
      <c r="E36" s="437"/>
    </row>
    <row r="37" spans="1:14" s="3" customFormat="1" ht="13.5">
      <c r="A37" s="103">
        <v>8.1</v>
      </c>
      <c r="B37" s="16" t="s">
        <v>20</v>
      </c>
      <c r="C37" s="45"/>
      <c r="D37" s="420">
        <v>57.6</v>
      </c>
      <c r="E37" s="440"/>
      <c r="F37" s="2"/>
      <c r="G37" s="2"/>
      <c r="H37" s="2"/>
      <c r="I37" s="2"/>
      <c r="J37" s="2"/>
      <c r="K37" s="2"/>
      <c r="L37" s="2"/>
    </row>
    <row r="38" spans="1:14" s="3" customFormat="1" ht="13.5">
      <c r="A38" s="103">
        <v>8.1999999999999993</v>
      </c>
      <c r="B38" s="16" t="s">
        <v>21</v>
      </c>
      <c r="C38" s="45"/>
      <c r="D38" s="420">
        <v>45</v>
      </c>
      <c r="E38" s="440"/>
      <c r="F38" s="2"/>
      <c r="G38" s="2"/>
      <c r="H38" s="2"/>
      <c r="I38" s="2"/>
      <c r="J38" s="2"/>
      <c r="K38" s="2"/>
      <c r="L38" s="2"/>
    </row>
    <row r="39" spans="1:14" s="3" customFormat="1" ht="15" customHeight="1" thickBot="1">
      <c r="A39" s="103">
        <v>8.3000000000000007</v>
      </c>
      <c r="B39" s="16" t="s">
        <v>22</v>
      </c>
      <c r="C39" s="45"/>
      <c r="D39" s="420">
        <v>192</v>
      </c>
      <c r="E39" s="440"/>
      <c r="F39" s="2"/>
      <c r="G39" s="2"/>
      <c r="H39" s="2"/>
      <c r="J39" s="484" t="s">
        <v>198</v>
      </c>
      <c r="K39" s="484"/>
      <c r="L39" s="2"/>
    </row>
    <row r="40" spans="1:14" ht="17.45" hidden="1" customHeight="1" thickBot="1">
      <c r="A40" s="104">
        <f>+A36+1</f>
        <v>9</v>
      </c>
      <c r="B40" s="18" t="s">
        <v>23</v>
      </c>
      <c r="C40" s="44"/>
      <c r="D40" s="423"/>
      <c r="E40" s="437"/>
      <c r="I40" s="451"/>
      <c r="J40" s="484"/>
      <c r="K40" s="484"/>
    </row>
    <row r="41" spans="1:14" ht="18" thickBot="1">
      <c r="A41" s="104">
        <v>9</v>
      </c>
      <c r="B41" s="18" t="s">
        <v>29</v>
      </c>
      <c r="C41" s="44"/>
      <c r="D41" s="423">
        <f>N41</f>
        <v>1911</v>
      </c>
      <c r="E41" s="437"/>
      <c r="F41" s="6" t="s">
        <v>256</v>
      </c>
      <c r="J41" s="459">
        <v>13</v>
      </c>
      <c r="K41" s="457" t="s">
        <v>196</v>
      </c>
      <c r="L41" s="453">
        <v>147</v>
      </c>
      <c r="M41" s="460" t="s">
        <v>197</v>
      </c>
      <c r="N41" s="463">
        <f>+J41*L41</f>
        <v>1911</v>
      </c>
    </row>
    <row r="42" spans="1:14">
      <c r="A42" s="104">
        <f t="shared" ref="A42:A62" si="2">+A41+1</f>
        <v>10</v>
      </c>
      <c r="B42" s="18" t="s">
        <v>24</v>
      </c>
      <c r="C42" s="44"/>
      <c r="D42" s="423">
        <v>417.4</v>
      </c>
      <c r="E42" s="437"/>
      <c r="J42" s="458">
        <f>+J41</f>
        <v>13</v>
      </c>
      <c r="K42" s="449" t="s">
        <v>196</v>
      </c>
      <c r="L42" s="449">
        <v>28</v>
      </c>
      <c r="M42" s="461" t="s">
        <v>197</v>
      </c>
      <c r="N42" s="464">
        <f>+J42*L42</f>
        <v>364</v>
      </c>
    </row>
    <row r="43" spans="1:14">
      <c r="A43" s="104">
        <f t="shared" si="2"/>
        <v>11</v>
      </c>
      <c r="B43" s="18" t="s">
        <v>73</v>
      </c>
      <c r="C43" s="44"/>
      <c r="D43" s="423">
        <v>968</v>
      </c>
      <c r="E43" s="437"/>
      <c r="J43" s="454">
        <f>+J41</f>
        <v>13</v>
      </c>
      <c r="K43" s="449" t="s">
        <v>196</v>
      </c>
      <c r="L43" s="449">
        <v>28</v>
      </c>
      <c r="M43" s="461" t="s">
        <v>197</v>
      </c>
      <c r="N43" s="464">
        <f>+J43*L43</f>
        <v>364</v>
      </c>
    </row>
    <row r="44" spans="1:14">
      <c r="A44" s="104">
        <f t="shared" si="2"/>
        <v>12</v>
      </c>
      <c r="B44" s="18" t="s">
        <v>47</v>
      </c>
      <c r="C44" s="44"/>
      <c r="D44" s="423">
        <v>491</v>
      </c>
      <c r="E44" s="437"/>
      <c r="J44" s="454">
        <f>+J41</f>
        <v>13</v>
      </c>
      <c r="K44" s="449" t="s">
        <v>196</v>
      </c>
      <c r="L44" s="449">
        <v>72.5</v>
      </c>
      <c r="M44" s="461" t="s">
        <v>197</v>
      </c>
      <c r="N44" s="464">
        <f>+J44*L44</f>
        <v>942.5</v>
      </c>
    </row>
    <row r="45" spans="1:14" ht="18" thickBot="1">
      <c r="A45" s="104">
        <f t="shared" si="2"/>
        <v>13</v>
      </c>
      <c r="B45" s="18" t="s">
        <v>118</v>
      </c>
      <c r="C45" s="44"/>
      <c r="D45" s="423">
        <v>30</v>
      </c>
      <c r="E45" s="437"/>
      <c r="J45" s="455">
        <f>+J41</f>
        <v>13</v>
      </c>
      <c r="K45" s="456" t="s">
        <v>196</v>
      </c>
      <c r="L45" s="456">
        <v>38.700000000000003</v>
      </c>
      <c r="M45" s="462" t="s">
        <v>197</v>
      </c>
      <c r="N45" s="465">
        <f>+J45*L45</f>
        <v>503.1</v>
      </c>
    </row>
    <row r="46" spans="1:14">
      <c r="A46" s="104">
        <f t="shared" si="2"/>
        <v>14</v>
      </c>
      <c r="B46" s="18" t="s">
        <v>119</v>
      </c>
      <c r="C46" s="44"/>
      <c r="D46" s="423">
        <v>100</v>
      </c>
      <c r="E46" s="437"/>
    </row>
    <row r="47" spans="1:14">
      <c r="A47" s="104">
        <f t="shared" si="2"/>
        <v>15</v>
      </c>
      <c r="B47" s="18" t="s">
        <v>25</v>
      </c>
      <c r="C47" s="44"/>
      <c r="D47" s="423">
        <v>1000</v>
      </c>
      <c r="E47" s="437"/>
    </row>
    <row r="48" spans="1:14">
      <c r="A48" s="104">
        <f t="shared" si="2"/>
        <v>16</v>
      </c>
      <c r="B48" s="18" t="s">
        <v>26</v>
      </c>
      <c r="C48" s="44"/>
      <c r="D48" s="423">
        <v>144.69999999999999</v>
      </c>
      <c r="E48" s="437"/>
    </row>
    <row r="49" spans="1:12" hidden="1">
      <c r="A49" s="104">
        <f t="shared" si="2"/>
        <v>17</v>
      </c>
      <c r="B49" s="18" t="s">
        <v>65</v>
      </c>
      <c r="C49" s="44"/>
      <c r="D49" s="423"/>
      <c r="E49" s="437"/>
    </row>
    <row r="50" spans="1:12" hidden="1">
      <c r="A50" s="104">
        <f t="shared" si="2"/>
        <v>18</v>
      </c>
      <c r="B50" s="18" t="s">
        <v>52</v>
      </c>
      <c r="C50" s="44"/>
      <c r="D50" s="423">
        <f>+D13</f>
        <v>0</v>
      </c>
      <c r="E50" s="437"/>
    </row>
    <row r="51" spans="1:12">
      <c r="A51" s="104">
        <v>17</v>
      </c>
      <c r="B51" s="18" t="s">
        <v>44</v>
      </c>
      <c r="C51" s="44"/>
      <c r="D51" s="423">
        <v>105</v>
      </c>
      <c r="E51" s="437"/>
    </row>
    <row r="52" spans="1:12">
      <c r="A52" s="104">
        <f t="shared" si="2"/>
        <v>18</v>
      </c>
      <c r="B52" s="18" t="s">
        <v>74</v>
      </c>
      <c r="C52" s="44"/>
      <c r="D52" s="423">
        <v>300</v>
      </c>
      <c r="E52" s="437"/>
    </row>
    <row r="53" spans="1:12">
      <c r="A53" s="104">
        <f t="shared" si="2"/>
        <v>19</v>
      </c>
      <c r="B53" s="18" t="s">
        <v>75</v>
      </c>
      <c r="C53" s="44"/>
      <c r="D53" s="423">
        <v>95</v>
      </c>
      <c r="E53" s="437"/>
    </row>
    <row r="54" spans="1:12">
      <c r="A54" s="104">
        <f t="shared" si="2"/>
        <v>20</v>
      </c>
      <c r="B54" s="18" t="s">
        <v>45</v>
      </c>
      <c r="C54" s="44"/>
      <c r="D54" s="423">
        <v>6</v>
      </c>
      <c r="E54" s="437"/>
    </row>
    <row r="55" spans="1:12">
      <c r="A55" s="104">
        <f t="shared" si="2"/>
        <v>21</v>
      </c>
      <c r="B55" s="18" t="s">
        <v>120</v>
      </c>
      <c r="C55" s="44"/>
      <c r="D55" s="423">
        <v>20</v>
      </c>
      <c r="E55" s="437"/>
    </row>
    <row r="56" spans="1:12" hidden="1">
      <c r="A56" s="104">
        <f t="shared" si="2"/>
        <v>22</v>
      </c>
      <c r="B56" s="18" t="s">
        <v>46</v>
      </c>
      <c r="C56" s="44"/>
      <c r="D56" s="423"/>
      <c r="E56" s="437"/>
    </row>
    <row r="57" spans="1:12">
      <c r="A57" s="104">
        <v>22</v>
      </c>
      <c r="B57" s="18" t="s">
        <v>62</v>
      </c>
      <c r="C57" s="44"/>
      <c r="D57" s="423">
        <v>72</v>
      </c>
      <c r="E57" s="437"/>
    </row>
    <row r="58" spans="1:12" hidden="1">
      <c r="A58" s="104">
        <f t="shared" si="2"/>
        <v>23</v>
      </c>
      <c r="B58" s="18"/>
      <c r="C58" s="44"/>
      <c r="D58" s="423"/>
      <c r="E58" s="437"/>
    </row>
    <row r="59" spans="1:12" hidden="1">
      <c r="A59" s="104">
        <f t="shared" si="2"/>
        <v>24</v>
      </c>
      <c r="B59" s="18"/>
      <c r="C59" s="44"/>
      <c r="D59" s="423"/>
      <c r="E59" s="437"/>
    </row>
    <row r="60" spans="1:12" s="6" customFormat="1" hidden="1">
      <c r="A60" s="104">
        <f t="shared" si="2"/>
        <v>25</v>
      </c>
      <c r="B60" s="17"/>
      <c r="C60" s="448"/>
      <c r="D60" s="423"/>
      <c r="E60" s="437"/>
    </row>
    <row r="61" spans="1:12" s="6" customFormat="1">
      <c r="A61" s="104">
        <v>23</v>
      </c>
      <c r="B61" s="17" t="s">
        <v>270</v>
      </c>
      <c r="C61" s="448"/>
      <c r="D61" s="423">
        <v>200</v>
      </c>
      <c r="E61" s="437"/>
      <c r="F61" s="59" t="s">
        <v>121</v>
      </c>
    </row>
    <row r="62" spans="1:12">
      <c r="A62" s="104">
        <f t="shared" si="2"/>
        <v>24</v>
      </c>
      <c r="B62" s="18" t="s">
        <v>27</v>
      </c>
      <c r="C62" s="44"/>
      <c r="D62" s="472">
        <v>6790.7</v>
      </c>
      <c r="E62" s="437"/>
    </row>
    <row r="63" spans="1:12" s="3" customFormat="1" ht="13.5">
      <c r="A63" s="138">
        <v>24.1</v>
      </c>
      <c r="B63" s="1" t="s">
        <v>76</v>
      </c>
      <c r="C63" s="45"/>
      <c r="D63" s="473">
        <v>5954</v>
      </c>
      <c r="E63" s="440"/>
      <c r="F63" s="15"/>
      <c r="G63" s="2"/>
      <c r="H63" s="2"/>
      <c r="I63" s="2"/>
      <c r="J63" s="2"/>
      <c r="K63" s="2"/>
      <c r="L63" s="2"/>
    </row>
    <row r="64" spans="1:12" hidden="1">
      <c r="A64" s="104">
        <f>+A62+1</f>
        <v>25</v>
      </c>
      <c r="B64" s="18" t="s">
        <v>77</v>
      </c>
      <c r="C64" s="44"/>
      <c r="D64" s="423"/>
      <c r="E64" s="437"/>
    </row>
    <row r="65" spans="1:7">
      <c r="A65" s="104">
        <v>25</v>
      </c>
      <c r="B65" s="18" t="s">
        <v>66</v>
      </c>
      <c r="C65" s="44"/>
      <c r="D65" s="423">
        <v>6447.7</v>
      </c>
      <c r="E65" s="437"/>
    </row>
    <row r="66" spans="1:7">
      <c r="A66" s="48"/>
      <c r="B66" s="49" t="s">
        <v>30</v>
      </c>
      <c r="C66" s="42"/>
      <c r="D66" s="418">
        <f>SUM(D27,D30:D36,D40:D62,D64:D65)</f>
        <v>150010.00000000003</v>
      </c>
      <c r="E66" s="441"/>
      <c r="F66" s="483">
        <f>+D24-D66</f>
        <v>0</v>
      </c>
      <c r="G66" s="483"/>
    </row>
    <row r="67" spans="1:7" ht="37.5" customHeight="1">
      <c r="B67" s="50"/>
      <c r="C67" s="8"/>
    </row>
    <row r="68" spans="1:7" s="6" customFormat="1" ht="26.25" hidden="1" customHeight="1">
      <c r="B68" s="373" t="s">
        <v>2</v>
      </c>
      <c r="C68" s="416"/>
      <c r="D68" s="416" t="s">
        <v>258</v>
      </c>
      <c r="E68" s="419"/>
    </row>
    <row r="69" spans="1:7" s="6" customFormat="1" ht="15.75" hidden="1" customHeight="1">
      <c r="B69" s="95"/>
      <c r="D69" s="417" t="s">
        <v>92</v>
      </c>
      <c r="E69" s="442"/>
    </row>
    <row r="70" spans="1:7" s="6" customFormat="1" ht="30.75" hidden="1" customHeight="1">
      <c r="B70" s="373" t="s">
        <v>6</v>
      </c>
      <c r="C70" s="416"/>
      <c r="D70" s="416" t="s">
        <v>259</v>
      </c>
      <c r="E70" s="416"/>
    </row>
    <row r="71" spans="1:7" s="6" customFormat="1" ht="13.5" hidden="1" customHeight="1">
      <c r="D71" s="417" t="s">
        <v>92</v>
      </c>
      <c r="E71" s="442"/>
    </row>
    <row r="72" spans="1:7" s="6" customFormat="1" hidden="1">
      <c r="B72" s="77" t="s">
        <v>201</v>
      </c>
      <c r="D72" s="35"/>
      <c r="E72" s="35"/>
    </row>
    <row r="73" spans="1:7" s="346" customFormat="1" ht="36.75" customHeight="1">
      <c r="A73" s="534" t="s">
        <v>278</v>
      </c>
      <c r="B73" s="534"/>
      <c r="C73" s="347"/>
      <c r="D73" s="536" t="s">
        <v>279</v>
      </c>
      <c r="E73" s="536"/>
      <c r="G73" s="535" t="s">
        <v>280</v>
      </c>
    </row>
    <row r="74" spans="1:7" ht="40.5" customHeight="1">
      <c r="B74" s="102"/>
      <c r="C74" s="67"/>
      <c r="E74" s="7"/>
      <c r="F74" s="34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9:K40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view="pageBreakPreview" topLeftCell="A61" zoomScaleSheetLayoutView="100" workbookViewId="0">
      <selection activeCell="A90" sqref="A90:XFD90"/>
    </sheetView>
  </sheetViews>
  <sheetFormatPr defaultColWidth="9.140625" defaultRowHeight="13.5"/>
  <cols>
    <col min="1" max="1" width="5.42578125" style="70" customWidth="1"/>
    <col min="2" max="2" width="65.140625" style="354" customWidth="1"/>
    <col min="3" max="3" width="11.85546875" style="310" customWidth="1"/>
    <col min="4" max="4" width="11.5703125" style="310" customWidth="1"/>
    <col min="5" max="5" width="12.42578125" style="310" customWidth="1"/>
    <col min="6" max="6" width="12.42578125" style="70" customWidth="1"/>
    <col min="7" max="7" width="4" style="70" customWidth="1"/>
    <col min="8" max="8" width="23.140625" style="97" hidden="1" customWidth="1"/>
    <col min="9" max="9" width="14.140625" style="77" hidden="1" customWidth="1"/>
    <col min="10" max="10" width="11.42578125" style="77" hidden="1" customWidth="1"/>
    <col min="11" max="15" width="0" style="69" hidden="1" customWidth="1"/>
    <col min="16" max="16" width="9.140625" style="69"/>
    <col min="17" max="16384" width="9.140625" style="70"/>
  </cols>
  <sheetData>
    <row r="1" spans="1:16" s="65" customFormat="1" ht="17.25">
      <c r="A1" s="467"/>
      <c r="B1" s="468"/>
      <c r="C1" s="469"/>
      <c r="D1" s="469"/>
      <c r="E1" s="469"/>
      <c r="F1" s="265" t="s">
        <v>199</v>
      </c>
      <c r="G1" s="372">
        <f>+'Ekamut-caxs'!E1+1</f>
        <v>74</v>
      </c>
      <c r="H1" s="95"/>
      <c r="I1" s="35"/>
      <c r="J1" s="35"/>
    </row>
    <row r="2" spans="1:16" s="65" customFormat="1" ht="17.25">
      <c r="A2" s="467"/>
      <c r="B2" s="470"/>
      <c r="C2" s="469"/>
      <c r="D2" s="469"/>
      <c r="E2" s="489" t="s">
        <v>40</v>
      </c>
      <c r="F2" s="489"/>
      <c r="G2" s="489"/>
      <c r="H2" s="95"/>
      <c r="I2" s="35"/>
      <c r="J2" s="35"/>
    </row>
    <row r="3" spans="1:16" s="65" customFormat="1" ht="17.25">
      <c r="A3" s="467"/>
      <c r="B3" s="470"/>
      <c r="C3" s="469"/>
      <c r="D3" s="469"/>
      <c r="E3" s="489" t="s">
        <v>252</v>
      </c>
      <c r="F3" s="489"/>
      <c r="G3" s="489"/>
      <c r="H3" s="95"/>
      <c r="I3" s="35"/>
      <c r="J3" s="35"/>
    </row>
    <row r="4" spans="1:16" s="65" customFormat="1" ht="26.25" customHeight="1">
      <c r="A4" s="467"/>
      <c r="B4" s="470"/>
      <c r="C4" s="469"/>
      <c r="D4" s="469"/>
      <c r="E4" s="490" t="str">
        <f>+'Ekamut-caxs'!D4</f>
        <v xml:space="preserve">_____. _____. 2023թ. </v>
      </c>
      <c r="F4" s="490"/>
      <c r="G4" s="490"/>
      <c r="H4" s="95"/>
      <c r="I4" s="35"/>
      <c r="J4" s="35"/>
    </row>
    <row r="5" spans="1:16" s="65" customFormat="1" ht="24.75" customHeight="1">
      <c r="A5" s="467"/>
      <c r="B5" s="470"/>
      <c r="C5" s="469"/>
      <c r="D5" s="469"/>
      <c r="E5" s="490" t="str">
        <f>+'Ekamut-caxs'!C5</f>
        <v xml:space="preserve">հ. __________- Ա որոշմամբ </v>
      </c>
      <c r="F5" s="490"/>
      <c r="G5" s="490"/>
      <c r="H5" s="95"/>
      <c r="I5" s="35"/>
      <c r="J5" s="35"/>
    </row>
    <row r="6" spans="1:16" s="64" customFormat="1" ht="19.5" customHeight="1">
      <c r="A6" s="491" t="s">
        <v>41</v>
      </c>
      <c r="B6" s="491"/>
      <c r="C6" s="491"/>
      <c r="D6" s="491"/>
      <c r="E6" s="491"/>
      <c r="F6" s="491"/>
      <c r="G6" s="491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6" t="str">
        <f>+'Ekamut-caxs'!A7:D7</f>
        <v xml:space="preserve">«Երևանի հ․62 մսուր-մանկապարտեզ» ՀՈԱԿ-ի </v>
      </c>
      <c r="B7" s="486"/>
      <c r="C7" s="486"/>
      <c r="D7" s="486"/>
      <c r="E7" s="486"/>
      <c r="F7" s="486"/>
      <c r="G7" s="486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7" t="s">
        <v>232</v>
      </c>
      <c r="B8" s="487"/>
      <c r="C8" s="487"/>
      <c r="D8" s="487"/>
      <c r="E8" s="487"/>
      <c r="F8" s="487"/>
      <c r="G8" s="487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7" t="s">
        <v>255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50" t="s">
        <v>31</v>
      </c>
      <c r="C11" s="480" t="s">
        <v>211</v>
      </c>
      <c r="D11" s="428" t="s">
        <v>212</v>
      </c>
      <c r="E11" s="428" t="s">
        <v>213</v>
      </c>
      <c r="F11" s="428" t="s">
        <v>42</v>
      </c>
      <c r="G11" s="430"/>
      <c r="H11" s="479">
        <f>+F12-F66</f>
        <v>7742.899999999956</v>
      </c>
      <c r="I11" s="77"/>
      <c r="J11" s="249" t="s">
        <v>250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32</v>
      </c>
      <c r="C12" s="305">
        <f>+F12</f>
        <v>7875.4999999999563</v>
      </c>
      <c r="D12" s="305">
        <f>+F12</f>
        <v>7875.4999999999563</v>
      </c>
      <c r="E12" s="305">
        <f>+F12</f>
        <v>7875.4999999999563</v>
      </c>
      <c r="F12" s="305">
        <f>+'Dramakani hamematakan'!D6</f>
        <v>7875.4999999999563</v>
      </c>
      <c r="G12" s="431"/>
      <c r="H12" s="488" t="s">
        <v>251</v>
      </c>
      <c r="I12" s="488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8.75" customHeight="1">
      <c r="A13" s="11" t="s">
        <v>11</v>
      </c>
      <c r="B13" s="12" t="s">
        <v>80</v>
      </c>
      <c r="C13" s="237">
        <f>SUM(C14:C23)</f>
        <v>29431.200000000001</v>
      </c>
      <c r="D13" s="237">
        <f>SUM(D14:D23)</f>
        <v>65755.199999999997</v>
      </c>
      <c r="E13" s="237">
        <f>SUM(E14:E23)</f>
        <v>100839.2</v>
      </c>
      <c r="F13" s="237">
        <f>SUM(F14:G23)</f>
        <v>144056</v>
      </c>
      <c r="G13" s="432"/>
      <c r="H13" s="95"/>
      <c r="I13" s="35"/>
      <c r="J13" s="35"/>
      <c r="K13" s="317" t="str">
        <f>IF((D13-C13)&lt;0, (0),"")</f>
        <v/>
      </c>
      <c r="L13" s="317" t="str">
        <f t="shared" ref="L13:L45" si="0">IF((+E13-D13)&lt;0, (0),"")</f>
        <v/>
      </c>
      <c r="M13" s="317" t="str">
        <f t="shared" ref="M13:M76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27571.200000000001</v>
      </c>
      <c r="D14" s="320">
        <v>62035.199999999997</v>
      </c>
      <c r="E14" s="320">
        <v>96499.199999999997</v>
      </c>
      <c r="F14" s="235">
        <f>+'Ekamut-caxs'!D11</f>
        <v>137856</v>
      </c>
      <c r="G14" s="433"/>
      <c r="H14" s="95"/>
      <c r="I14" s="35"/>
      <c r="J14" s="35"/>
      <c r="K14" s="317" t="str">
        <f t="shared" ref="K14:K76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>
      <c r="A15" s="54">
        <f>+A14+1</f>
        <v>2</v>
      </c>
      <c r="B15" s="311" t="str">
        <f>+'Ekamut-caxs'!B12</f>
        <v xml:space="preserve">Վճարովի ծառայություններից </v>
      </c>
      <c r="C15" s="320">
        <v>1860</v>
      </c>
      <c r="D15" s="320">
        <v>3720</v>
      </c>
      <c r="E15" s="320">
        <v>4340</v>
      </c>
      <c r="F15" s="235">
        <f>+'Ekamut-caxs'!D12</f>
        <v>6200</v>
      </c>
      <c r="G15" s="433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3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1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3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3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30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4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33</v>
      </c>
      <c r="C20" s="320"/>
      <c r="D20" s="320"/>
      <c r="E20" s="320"/>
      <c r="F20" s="234"/>
      <c r="G20" s="434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8</v>
      </c>
      <c r="B21" s="311" t="str">
        <f>+'Ekamut-caxs'!B20</f>
        <v>Բանկի տոկոսից</v>
      </c>
      <c r="C21" s="320"/>
      <c r="D21" s="320"/>
      <c r="E21" s="320"/>
      <c r="F21" s="235">
        <f>+'Ekamut-caxs'!D20</f>
        <v>0</v>
      </c>
      <c r="G21" s="433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v>3</v>
      </c>
      <c r="B22" s="447" t="str">
        <f>+'Ekamut-caxs'!B21</f>
        <v>Գումարի փոխհատուցման գծով,այդ թվում՝</v>
      </c>
      <c r="C22" s="320"/>
      <c r="D22" s="320"/>
      <c r="E22" s="320"/>
      <c r="F22" s="234"/>
      <c r="G22" s="434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4</v>
      </c>
      <c r="B23" s="447">
        <f>+'Ekamut-caxs'!B22</f>
        <v>0</v>
      </c>
      <c r="C23" s="320"/>
      <c r="D23" s="320"/>
      <c r="E23" s="320"/>
      <c r="F23" s="234"/>
      <c r="G23" s="434"/>
      <c r="H23" s="94" t="s">
        <v>229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5" customFormat="1" ht="16.5" hidden="1" customHeight="1">
      <c r="A24" s="54"/>
      <c r="B24" s="119" t="s">
        <v>273</v>
      </c>
      <c r="C24" s="320"/>
      <c r="D24" s="320"/>
      <c r="E24" s="320"/>
      <c r="F24" s="234"/>
      <c r="G24" s="434"/>
      <c r="H24" s="94"/>
      <c r="I24" s="89"/>
      <c r="J24" s="89"/>
      <c r="K24" s="341"/>
      <c r="L24" s="341"/>
      <c r="M24" s="341"/>
    </row>
    <row r="25" spans="1:16" s="64" customFormat="1" ht="34.5">
      <c r="A25" s="11" t="s">
        <v>34</v>
      </c>
      <c r="B25" s="12" t="s">
        <v>81</v>
      </c>
      <c r="C25" s="237">
        <f>C26+C68+C80</f>
        <v>36364.299999999996</v>
      </c>
      <c r="D25" s="237">
        <f>D26+D68+D80</f>
        <v>62916.9</v>
      </c>
      <c r="E25" s="237">
        <f>E26+E68+E80</f>
        <v>96082.2</v>
      </c>
      <c r="F25" s="237">
        <f>F26+F68+F80</f>
        <v>138918.20000000001</v>
      </c>
      <c r="G25" s="432"/>
      <c r="H25" s="253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7.25">
      <c r="A26" s="14" t="s">
        <v>54</v>
      </c>
      <c r="B26" s="12" t="s">
        <v>57</v>
      </c>
      <c r="C26" s="237">
        <f>SUM(C27,C30:C36,C40:C62,C66:C67)</f>
        <v>34995.299999999996</v>
      </c>
      <c r="D26" s="237">
        <f>SUM(D27,D30:D36,D40:D62,D66:D67)</f>
        <v>61197.9</v>
      </c>
      <c r="E26" s="237">
        <f>SUM(E27,E30:E36,E40:E62,E66:E67)</f>
        <v>94068.2</v>
      </c>
      <c r="F26" s="237">
        <f>SUM(F27,F30:F36,F40:F62,F66:F67)</f>
        <v>136904.20000000001</v>
      </c>
      <c r="G26" s="432"/>
      <c r="H26" s="95"/>
      <c r="I26" s="35"/>
      <c r="J26" s="35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64" customFormat="1" ht="16.5" customHeight="1">
      <c r="A27" s="54">
        <v>1</v>
      </c>
      <c r="B27" s="311" t="str">
        <f>+'Ekamut-caxs'!B27</f>
        <v>Աշխատավարձի գծով, որից՝</v>
      </c>
      <c r="C27" s="320">
        <v>20052.5</v>
      </c>
      <c r="D27" s="320">
        <v>33420.699999999997</v>
      </c>
      <c r="E27" s="320">
        <v>53473.3</v>
      </c>
      <c r="F27" s="235">
        <f>+'Ekamut-caxs'!D27</f>
        <v>80771.8</v>
      </c>
      <c r="G27" s="433"/>
      <c r="H27" s="98"/>
      <c r="I27" s="89"/>
      <c r="J27" s="89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65"/>
      <c r="O27" s="65"/>
      <c r="P27" s="65"/>
    </row>
    <row r="28" spans="1:16" s="73" customFormat="1" ht="14.25">
      <c r="A28" s="23">
        <v>1.1000000000000001</v>
      </c>
      <c r="B28" s="313" t="str">
        <f>+'Ekamut-caxs'!B28</f>
        <v>վճարովի ծառայության գծով</v>
      </c>
      <c r="C28" s="225">
        <v>626.4</v>
      </c>
      <c r="D28" s="225">
        <v>1566</v>
      </c>
      <c r="E28" s="225">
        <v>2192.4</v>
      </c>
      <c r="F28" s="239">
        <f>+'Ekamut-caxs'!D28</f>
        <v>3132</v>
      </c>
      <c r="G28" s="435"/>
      <c r="H28" s="246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73" customFormat="1" ht="14.25" hidden="1">
      <c r="A29" s="23">
        <v>1.2</v>
      </c>
      <c r="B29" s="313">
        <f>+'Ekamut-caxs'!B29</f>
        <v>0</v>
      </c>
      <c r="C29" s="225"/>
      <c r="D29" s="225"/>
      <c r="E29" s="225"/>
      <c r="F29" s="239">
        <f>+'Ekamut-caxs'!D29</f>
        <v>0</v>
      </c>
      <c r="G29" s="435"/>
      <c r="H29" s="100"/>
      <c r="I29" s="91"/>
      <c r="J29" s="91"/>
      <c r="K29" s="317" t="str">
        <f t="shared" si="2"/>
        <v/>
      </c>
      <c r="L29" s="317" t="str">
        <f t="shared" si="0"/>
        <v/>
      </c>
      <c r="M29" s="317" t="str">
        <f t="shared" si="1"/>
        <v/>
      </c>
      <c r="N29" s="72"/>
      <c r="O29" s="72"/>
      <c r="P29" s="72"/>
    </row>
    <row r="30" spans="1:16" s="64" customFormat="1" ht="16.5" customHeight="1">
      <c r="A30" s="54">
        <f>+A27+1</f>
        <v>2</v>
      </c>
      <c r="B30" s="311" t="str">
        <f>+'Ekamut-caxs'!B30</f>
        <v>Սննդի գծով</v>
      </c>
      <c r="C30" s="320">
        <v>7129.5</v>
      </c>
      <c r="D30" s="320">
        <v>17823.8</v>
      </c>
      <c r="E30" s="320">
        <v>28518</v>
      </c>
      <c r="F30" s="235">
        <f>+'Ekamut-caxs'!D30</f>
        <v>38808</v>
      </c>
      <c r="G30" s="433"/>
      <c r="H30" s="98"/>
      <c r="I30" s="89"/>
      <c r="J30" s="89"/>
      <c r="K30" s="317" t="str">
        <f t="shared" si="2"/>
        <v/>
      </c>
      <c r="L30" s="317" t="str">
        <f t="shared" si="0"/>
        <v/>
      </c>
      <c r="M30" s="317" t="str">
        <f>IF((+F30-E30)&lt;0, (0),"")</f>
        <v/>
      </c>
      <c r="N30" s="65"/>
      <c r="O30" s="65"/>
      <c r="P30" s="65"/>
    </row>
    <row r="31" spans="1:16" s="64" customFormat="1" ht="16.5" customHeight="1">
      <c r="A31" s="54">
        <f>+A30+1</f>
        <v>3</v>
      </c>
      <c r="B31" s="311" t="str">
        <f>+'Ekamut-caxs'!B31</f>
        <v>Ջեռուցման գծով</v>
      </c>
      <c r="C31" s="320">
        <v>2706.5</v>
      </c>
      <c r="D31" s="320">
        <v>2706.5</v>
      </c>
      <c r="E31" s="320">
        <v>2706.5</v>
      </c>
      <c r="F31" s="235">
        <f>+'Ekamut-caxs'!D31</f>
        <v>5412.9</v>
      </c>
      <c r="G31" s="433"/>
      <c r="H31" s="98">
        <f>+F31-Komunal!F27</f>
        <v>-5407478.6999999983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ref="A32:A36" si="4">+A31+1</f>
        <v>4</v>
      </c>
      <c r="B32" s="311" t="str">
        <f>+'Ekamut-caxs'!B32</f>
        <v>Էլեկտրաէներգիայի գծով</v>
      </c>
      <c r="C32" s="320">
        <v>780</v>
      </c>
      <c r="D32" s="320">
        <v>1629</v>
      </c>
      <c r="E32" s="320">
        <v>2409</v>
      </c>
      <c r="F32" s="235">
        <f>+'Ekamut-caxs'!D32</f>
        <v>3549.8</v>
      </c>
      <c r="G32" s="433"/>
      <c r="H32" s="98">
        <f>+F32-Komunal!J27</f>
        <v>-3546244.0279999999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5</v>
      </c>
      <c r="B33" s="311" t="str">
        <f>+'Ekamut-caxs'!B33</f>
        <v>Ջրմուղ-կոյուղու գծով</v>
      </c>
      <c r="C33" s="320">
        <v>318.7</v>
      </c>
      <c r="D33" s="320">
        <v>779.8</v>
      </c>
      <c r="E33" s="320">
        <v>1253.5</v>
      </c>
      <c r="F33" s="235">
        <f>+'Ekamut-caxs'!D33</f>
        <v>1789.8</v>
      </c>
      <c r="G33" s="433"/>
      <c r="H33" s="98">
        <f>+F33-Komunal!N27</f>
        <v>-1788006.3599999999</v>
      </c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6</v>
      </c>
      <c r="B34" s="311" t="str">
        <f>+'Ekamut-caxs'!B34</f>
        <v>Աղբահանության գծով</v>
      </c>
      <c r="C34" s="320">
        <v>56.1</v>
      </c>
      <c r="D34" s="320">
        <v>112.3</v>
      </c>
      <c r="E34" s="320">
        <v>168.4</v>
      </c>
      <c r="F34" s="235">
        <f>+'Ekamut-caxs'!D34</f>
        <v>224.6</v>
      </c>
      <c r="G34" s="433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7</v>
      </c>
      <c r="B35" s="311" t="str">
        <f>+'Ekamut-caxs'!B35</f>
        <v>Ախտաբանության գծով</v>
      </c>
      <c r="C35" s="320">
        <v>15</v>
      </c>
      <c r="D35" s="320">
        <v>30</v>
      </c>
      <c r="E35" s="320">
        <v>45</v>
      </c>
      <c r="F35" s="235">
        <f>+'Ekamut-caxs'!D35</f>
        <v>60</v>
      </c>
      <c r="G35" s="433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 s="64" customFormat="1" ht="16.5" customHeight="1">
      <c r="A36" s="54">
        <f t="shared" si="4"/>
        <v>8</v>
      </c>
      <c r="B36" s="311" t="str">
        <f>+'Ekamut-caxs'!B36</f>
        <v>Կապի գծով, այդ թվում`</v>
      </c>
      <c r="C36" s="320">
        <f t="shared" ref="C36:D36" si="5">SUM(C37:C39)</f>
        <v>66.7</v>
      </c>
      <c r="D36" s="320">
        <f t="shared" si="5"/>
        <v>145.5</v>
      </c>
      <c r="E36" s="320">
        <f>SUM(E37:E39)</f>
        <v>222.2</v>
      </c>
      <c r="F36" s="235">
        <f>SUM(F37:F39)</f>
        <v>294.60000000000002</v>
      </c>
      <c r="G36" s="433"/>
      <c r="H36" s="98"/>
      <c r="I36" s="89"/>
      <c r="J36" s="89"/>
      <c r="K36" s="317" t="str">
        <f t="shared" si="2"/>
        <v/>
      </c>
      <c r="L36" s="317" t="str">
        <f t="shared" si="0"/>
        <v/>
      </c>
      <c r="M36" s="317" t="str">
        <f t="shared" si="1"/>
        <v/>
      </c>
      <c r="N36" s="65"/>
      <c r="O36" s="65"/>
      <c r="P36" s="65"/>
    </row>
    <row r="37" spans="1:16" ht="16.5">
      <c r="A37" s="23">
        <v>8.1</v>
      </c>
      <c r="B37" s="313" t="str">
        <f>+'Ekamut-caxs'!B37</f>
        <v>բաժանորդային վճար</v>
      </c>
      <c r="C37" s="474">
        <v>9.6</v>
      </c>
      <c r="D37" s="474">
        <v>24</v>
      </c>
      <c r="E37" s="474">
        <v>43.2</v>
      </c>
      <c r="F37" s="239">
        <f>+'Ekamut-caxs'!D37</f>
        <v>57.6</v>
      </c>
      <c r="G37" s="435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 ht="16.5">
      <c r="A38" s="23">
        <v>8.1999999999999993</v>
      </c>
      <c r="B38" s="313" t="str">
        <f>+'Ekamut-caxs'!B38</f>
        <v>րոպեավճար</v>
      </c>
      <c r="C38" s="474">
        <v>9.1</v>
      </c>
      <c r="D38" s="474">
        <v>25.5</v>
      </c>
      <c r="E38" s="474">
        <v>35</v>
      </c>
      <c r="F38" s="239">
        <f>+'Ekamut-caxs'!D38</f>
        <v>45</v>
      </c>
      <c r="G38" s="435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>
      <c r="A39" s="23">
        <v>8.3000000000000007</v>
      </c>
      <c r="B39" s="313" t="str">
        <f>+'Ekamut-caxs'!B39</f>
        <v>ինտերնետ կապ</v>
      </c>
      <c r="C39" s="225">
        <v>48</v>
      </c>
      <c r="D39" s="225">
        <v>96</v>
      </c>
      <c r="E39" s="225">
        <v>144</v>
      </c>
      <c r="F39" s="239">
        <f>+'Ekamut-caxs'!D39</f>
        <v>192</v>
      </c>
      <c r="G39" s="435"/>
      <c r="K39" s="317" t="str">
        <f t="shared" si="2"/>
        <v/>
      </c>
      <c r="L39" s="317" t="str">
        <f t="shared" si="0"/>
        <v/>
      </c>
      <c r="M39" s="317" t="str">
        <f t="shared" si="1"/>
        <v/>
      </c>
    </row>
    <row r="40" spans="1:16" s="64" customFormat="1" ht="16.5" hidden="1" customHeight="1">
      <c r="A40" s="54">
        <f>+A36+1</f>
        <v>9</v>
      </c>
      <c r="B40" s="311" t="str">
        <f>+'Ekamut-caxs'!B40</f>
        <v>Բանկային ծառայության գծով</v>
      </c>
      <c r="C40" s="320"/>
      <c r="D40" s="320"/>
      <c r="E40" s="320"/>
      <c r="F40" s="235">
        <f>+'Ekamut-caxs'!D40</f>
        <v>0</v>
      </c>
      <c r="G40" s="433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 t="shared" si="1"/>
        <v/>
      </c>
      <c r="N40" s="65"/>
      <c r="O40" s="65"/>
      <c r="P40" s="65"/>
    </row>
    <row r="41" spans="1:16" s="64" customFormat="1" ht="16.5" customHeight="1">
      <c r="A41" s="54">
        <v>9</v>
      </c>
      <c r="B41" s="311" t="str">
        <f>+'Ekamut-caxs'!B41</f>
        <v>Տնտեսական ապրանքների գծով</v>
      </c>
      <c r="C41" s="320">
        <v>478</v>
      </c>
      <c r="D41" s="320">
        <v>956</v>
      </c>
      <c r="E41" s="320">
        <v>1433</v>
      </c>
      <c r="F41" s="235">
        <f>+'Ekamut-caxs'!D41</f>
        <v>1911</v>
      </c>
      <c r="G41" s="433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>IF((+F41-E41)&lt;0, (0),"")</f>
        <v/>
      </c>
      <c r="N41" s="65"/>
      <c r="O41" s="65"/>
      <c r="P41" s="65"/>
    </row>
    <row r="42" spans="1:16" s="64" customFormat="1" ht="17.25">
      <c r="A42" s="54">
        <f t="shared" ref="A42:A62" si="6">+A41+1</f>
        <v>10</v>
      </c>
      <c r="B42" s="311" t="str">
        <f>+'Ekamut-caxs'!B42</f>
        <v>Գրասենյակային ապրանքների գծով</v>
      </c>
      <c r="C42" s="320">
        <v>100</v>
      </c>
      <c r="D42" s="320">
        <v>200</v>
      </c>
      <c r="E42" s="320">
        <v>300</v>
      </c>
      <c r="F42" s="235">
        <f>+'Ekamut-caxs'!D42</f>
        <v>417.4</v>
      </c>
      <c r="G42" s="433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7.25">
      <c r="A43" s="54">
        <f t="shared" si="6"/>
        <v>11</v>
      </c>
      <c r="B43" s="311" t="str">
        <f>+'Ekamut-caxs'!B43</f>
        <v>Փոքրարժեք կամ արագամաշ առարկաների գծով</v>
      </c>
      <c r="C43" s="320">
        <v>968</v>
      </c>
      <c r="D43" s="320">
        <v>968</v>
      </c>
      <c r="E43" s="320">
        <v>968</v>
      </c>
      <c r="F43" s="235">
        <f>+'Ekamut-caxs'!D43</f>
        <v>968</v>
      </c>
      <c r="G43" s="433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6"/>
        <v>12</v>
      </c>
      <c r="B44" s="311" t="str">
        <f>+'Ekamut-caxs'!B44</f>
        <v>Ուսումնական նյութերի գծով</v>
      </c>
      <c r="C44" s="320">
        <v>491</v>
      </c>
      <c r="D44" s="320">
        <v>491</v>
      </c>
      <c r="E44" s="320">
        <v>491</v>
      </c>
      <c r="F44" s="235">
        <f>+'Ekamut-caxs'!D44</f>
        <v>491</v>
      </c>
      <c r="G44" s="433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6"/>
        <v>13</v>
      </c>
      <c r="B45" s="311" t="str">
        <f>+'Ekamut-caxs'!B45</f>
        <v>Դեղորայքի գծով</v>
      </c>
      <c r="C45" s="320">
        <v>30</v>
      </c>
      <c r="D45" s="320">
        <v>30</v>
      </c>
      <c r="E45" s="320">
        <v>30</v>
      </c>
      <c r="F45" s="235">
        <f>+'Ekamut-caxs'!D45</f>
        <v>30</v>
      </c>
      <c r="G45" s="433"/>
      <c r="H45" s="98"/>
      <c r="I45" s="89"/>
      <c r="J45" s="89"/>
      <c r="K45" s="317" t="str">
        <f t="shared" si="2"/>
        <v/>
      </c>
      <c r="L45" s="317" t="str">
        <f t="shared" si="0"/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14</v>
      </c>
      <c r="B46" s="311" t="str">
        <f>+'Ekamut-caxs'!B46</f>
        <v>Բուժ.ծառայության գծով</v>
      </c>
      <c r="C46" s="320">
        <v>100</v>
      </c>
      <c r="D46" s="320">
        <v>100</v>
      </c>
      <c r="E46" s="320">
        <v>100</v>
      </c>
      <c r="F46" s="235">
        <f>+'Ekamut-caxs'!D46</f>
        <v>100</v>
      </c>
      <c r="G46" s="433"/>
      <c r="H46" s="98"/>
      <c r="I46" s="89"/>
      <c r="J46" s="89"/>
      <c r="K46" s="317" t="str">
        <f t="shared" si="2"/>
        <v/>
      </c>
      <c r="L46" s="317" t="str">
        <f t="shared" ref="L46:L77" si="7">IF((+E46-D46)&lt;0, (0),"")</f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6"/>
        <v>15</v>
      </c>
      <c r="B47" s="311" t="str">
        <f>+'Ekamut-caxs'!B47</f>
        <v>Ընթացիկ վերանորոգման գծով</v>
      </c>
      <c r="C47" s="320">
        <v>1000</v>
      </c>
      <c r="D47" s="320">
        <v>1000</v>
      </c>
      <c r="E47" s="320">
        <v>1000</v>
      </c>
      <c r="F47" s="235">
        <f>+'Ekamut-caxs'!D47</f>
        <v>1000</v>
      </c>
      <c r="G47" s="433"/>
      <c r="H47" s="98"/>
      <c r="I47" s="89"/>
      <c r="J47" s="89"/>
      <c r="K47" s="317" t="str">
        <f t="shared" si="2"/>
        <v/>
      </c>
      <c r="L47" s="317" t="str">
        <f t="shared" si="7"/>
        <v/>
      </c>
      <c r="M47" s="317" t="str">
        <f t="shared" si="1"/>
        <v/>
      </c>
      <c r="N47" s="65"/>
      <c r="O47" s="65"/>
      <c r="P47" s="65"/>
    </row>
    <row r="48" spans="1:16" s="64" customFormat="1" ht="16.5" customHeight="1">
      <c r="A48" s="54">
        <f t="shared" si="6"/>
        <v>16</v>
      </c>
      <c r="B48" s="311" t="str">
        <f>+'Ekamut-caxs'!B48</f>
        <v>Ջեռուցման համակարգի սպասարկման գծով</v>
      </c>
      <c r="C48" s="320">
        <v>144.69999999999999</v>
      </c>
      <c r="D48" s="320">
        <v>144.69999999999999</v>
      </c>
      <c r="E48" s="320">
        <v>144.69999999999999</v>
      </c>
      <c r="F48" s="235">
        <f>+'Ekamut-caxs'!D48</f>
        <v>144.69999999999999</v>
      </c>
      <c r="G48" s="433"/>
      <c r="H48" s="98"/>
      <c r="I48" s="89"/>
      <c r="J48" s="89"/>
      <c r="K48" s="317" t="str">
        <f t="shared" si="2"/>
        <v/>
      </c>
      <c r="L48" s="317" t="str">
        <f t="shared" si="7"/>
        <v/>
      </c>
      <c r="M48" s="317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6"/>
        <v>17</v>
      </c>
      <c r="B49" s="311" t="str">
        <f>+'Ekamut-caxs'!B49</f>
        <v>Կաթսայատան սպասարկման գծով</v>
      </c>
      <c r="C49" s="320"/>
      <c r="D49" s="320"/>
      <c r="E49" s="320"/>
      <c r="F49" s="235">
        <f>+'Ekamut-caxs'!D49</f>
        <v>0</v>
      </c>
      <c r="G49" s="433"/>
      <c r="H49" s="98"/>
      <c r="I49" s="89"/>
      <c r="J49" s="89"/>
      <c r="K49" s="317" t="str">
        <f t="shared" si="2"/>
        <v/>
      </c>
      <c r="L49" s="317" t="str">
        <f t="shared" si="7"/>
        <v/>
      </c>
      <c r="M49" s="317" t="str">
        <f t="shared" si="1"/>
        <v/>
      </c>
      <c r="N49" s="65"/>
      <c r="O49" s="65"/>
      <c r="P49" s="65"/>
    </row>
    <row r="50" spans="1:16" s="64" customFormat="1" ht="16.5" hidden="1" customHeight="1">
      <c r="A50" s="54">
        <f t="shared" si="6"/>
        <v>18</v>
      </c>
      <c r="B50" s="311" t="str">
        <f>+'Ekamut-caxs'!B50</f>
        <v>Սպասարկման և կոմունալ համավճարների գծով</v>
      </c>
      <c r="C50" s="320"/>
      <c r="D50" s="320"/>
      <c r="E50" s="320"/>
      <c r="F50" s="235">
        <f>+'Ekamut-caxs'!D50</f>
        <v>0</v>
      </c>
      <c r="G50" s="433"/>
      <c r="H50" s="98"/>
      <c r="I50" s="89"/>
      <c r="J50" s="89"/>
      <c r="K50" s="317" t="str">
        <f t="shared" si="2"/>
        <v/>
      </c>
      <c r="L50" s="317" t="str">
        <f t="shared" si="7"/>
        <v/>
      </c>
      <c r="M50" s="317" t="str">
        <f t="shared" si="1"/>
        <v/>
      </c>
      <c r="N50" s="65"/>
      <c r="O50" s="65"/>
      <c r="P50" s="65"/>
    </row>
    <row r="51" spans="1:16" s="64" customFormat="1" ht="17.25">
      <c r="A51" s="54">
        <v>17</v>
      </c>
      <c r="B51" s="311" t="str">
        <f>+'Ekamut-caxs'!B51</f>
        <v>Գնումների համակարգողի ծառայության գծով</v>
      </c>
      <c r="C51" s="320">
        <v>80</v>
      </c>
      <c r="D51" s="320">
        <v>80</v>
      </c>
      <c r="E51" s="320">
        <v>80</v>
      </c>
      <c r="F51" s="235">
        <f>+'Ekamut-caxs'!D51</f>
        <v>105</v>
      </c>
      <c r="G51" s="433"/>
      <c r="H51" s="98"/>
      <c r="I51" s="89"/>
      <c r="J51" s="89"/>
      <c r="K51" s="317" t="str">
        <f t="shared" si="2"/>
        <v/>
      </c>
      <c r="L51" s="317" t="str">
        <f t="shared" si="7"/>
        <v/>
      </c>
      <c r="M51" s="317" t="str">
        <f t="shared" si="1"/>
        <v/>
      </c>
      <c r="N51" s="65"/>
      <c r="O51" s="65"/>
      <c r="P51" s="65"/>
    </row>
    <row r="52" spans="1:16" s="64" customFormat="1" ht="17.25">
      <c r="A52" s="54">
        <f t="shared" si="6"/>
        <v>18</v>
      </c>
      <c r="B52" s="311" t="str">
        <f>+'Ekamut-caxs'!B52</f>
        <v>Համակարգիչների տեխնիկական սպասարկման գծով</v>
      </c>
      <c r="C52" s="320">
        <v>120</v>
      </c>
      <c r="D52" s="320">
        <v>150</v>
      </c>
      <c r="E52" s="320">
        <v>200</v>
      </c>
      <c r="F52" s="235">
        <f>+'Ekamut-caxs'!D52</f>
        <v>300</v>
      </c>
      <c r="G52" s="433"/>
      <c r="H52" s="98"/>
      <c r="I52" s="89"/>
      <c r="J52" s="89"/>
      <c r="K52" s="317" t="str">
        <f t="shared" si="2"/>
        <v/>
      </c>
      <c r="L52" s="317" t="str">
        <f t="shared" si="7"/>
        <v/>
      </c>
      <c r="M52" s="317" t="str">
        <f t="shared" si="1"/>
        <v/>
      </c>
      <c r="N52" s="65"/>
      <c r="O52" s="65"/>
      <c r="P52" s="65"/>
    </row>
    <row r="53" spans="1:16" s="64" customFormat="1" ht="17.25">
      <c r="A53" s="54">
        <f t="shared" si="6"/>
        <v>19</v>
      </c>
      <c r="B53" s="311" t="str">
        <f>+'Ekamut-caxs'!B53</f>
        <v>Համակարգչային ծրագրի և կայքի սպասարկման գծով</v>
      </c>
      <c r="C53" s="320"/>
      <c r="D53" s="320"/>
      <c r="E53" s="320">
        <v>95</v>
      </c>
      <c r="F53" s="235">
        <f>+'Ekamut-caxs'!D53</f>
        <v>95</v>
      </c>
      <c r="G53" s="433"/>
      <c r="H53" s="98"/>
      <c r="I53" s="89"/>
      <c r="J53" s="89"/>
      <c r="K53" s="317" t="str">
        <f t="shared" si="2"/>
        <v/>
      </c>
      <c r="L53" s="317" t="str">
        <f t="shared" si="7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f t="shared" si="6"/>
        <v>20</v>
      </c>
      <c r="B54" s="311" t="str">
        <f>+'Ekamut-caxs'!B54</f>
        <v>էլ․ստորագրության գծով</v>
      </c>
      <c r="C54" s="320">
        <v>6</v>
      </c>
      <c r="D54" s="320">
        <v>6</v>
      </c>
      <c r="E54" s="320">
        <v>6</v>
      </c>
      <c r="F54" s="235">
        <f>+'Ekamut-caxs'!D54</f>
        <v>6</v>
      </c>
      <c r="G54" s="433"/>
      <c r="H54" s="98"/>
      <c r="I54" s="89"/>
      <c r="J54" s="89"/>
      <c r="K54" s="317" t="str">
        <f t="shared" si="2"/>
        <v/>
      </c>
      <c r="L54" s="317" t="str">
        <f t="shared" si="7"/>
        <v/>
      </c>
      <c r="M54" s="317" t="str">
        <f t="shared" si="1"/>
        <v/>
      </c>
      <c r="N54" s="65"/>
      <c r="O54" s="65"/>
      <c r="P54" s="65"/>
    </row>
    <row r="55" spans="1:16" s="64" customFormat="1" ht="16.5" customHeight="1">
      <c r="A55" s="54">
        <f t="shared" si="6"/>
        <v>21</v>
      </c>
      <c r="B55" s="311" t="str">
        <f>+'Ekamut-caxs'!B55</f>
        <v>Հայտարարության գծով</v>
      </c>
      <c r="C55" s="320">
        <v>20</v>
      </c>
      <c r="D55" s="320">
        <v>20</v>
      </c>
      <c r="E55" s="320">
        <v>20</v>
      </c>
      <c r="F55" s="235">
        <f>+'Ekamut-caxs'!D55</f>
        <v>20</v>
      </c>
      <c r="G55" s="433"/>
      <c r="H55" s="98"/>
      <c r="I55" s="89"/>
      <c r="J55" s="89"/>
      <c r="K55" s="317" t="str">
        <f t="shared" si="2"/>
        <v/>
      </c>
      <c r="L55" s="317" t="str">
        <f t="shared" si="7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6"/>
        <v>22</v>
      </c>
      <c r="B56" s="311" t="str">
        <f>+'Ekamut-caxs'!B56</f>
        <v>Բաժանորդագրության գծով</v>
      </c>
      <c r="C56" s="320"/>
      <c r="D56" s="320"/>
      <c r="E56" s="320"/>
      <c r="F56" s="235">
        <f>+'Ekamut-caxs'!D56</f>
        <v>0</v>
      </c>
      <c r="G56" s="433"/>
      <c r="H56" s="98"/>
      <c r="I56" s="89"/>
      <c r="J56" s="89"/>
      <c r="K56" s="317" t="str">
        <f t="shared" si="2"/>
        <v/>
      </c>
      <c r="L56" s="317" t="str">
        <f t="shared" si="7"/>
        <v/>
      </c>
      <c r="M56" s="317" t="str">
        <f t="shared" si="1"/>
        <v/>
      </c>
      <c r="N56" s="65"/>
      <c r="O56" s="65"/>
      <c r="P56" s="65"/>
    </row>
    <row r="57" spans="1:16" s="64" customFormat="1" ht="16.5" customHeight="1">
      <c r="A57" s="54">
        <v>22</v>
      </c>
      <c r="B57" s="311" t="str">
        <f>+'Ekamut-caxs'!B57</f>
        <v>Վերապատրաստման գծով</v>
      </c>
      <c r="C57" s="320"/>
      <c r="D57" s="320">
        <v>72</v>
      </c>
      <c r="E57" s="320">
        <v>72</v>
      </c>
      <c r="F57" s="235">
        <f>+'Ekamut-caxs'!D57</f>
        <v>72</v>
      </c>
      <c r="G57" s="433"/>
      <c r="H57" s="98"/>
      <c r="I57" s="89"/>
      <c r="J57" s="89"/>
      <c r="K57" s="317" t="str">
        <f t="shared" si="2"/>
        <v/>
      </c>
      <c r="L57" s="317" t="str">
        <f t="shared" si="7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23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3"/>
      <c r="H58" s="98"/>
      <c r="I58" s="89"/>
      <c r="J58" s="89"/>
      <c r="K58" s="317" t="str">
        <f t="shared" si="2"/>
        <v/>
      </c>
      <c r="L58" s="317" t="str">
        <f t="shared" si="7"/>
        <v/>
      </c>
      <c r="M58" s="317" t="str">
        <f t="shared" si="1"/>
        <v/>
      </c>
      <c r="N58" s="65"/>
      <c r="O58" s="65"/>
      <c r="P58" s="65"/>
    </row>
    <row r="59" spans="1:16" s="64" customFormat="1" ht="16.5" hidden="1" customHeight="1">
      <c r="A59" s="54">
        <f t="shared" si="6"/>
        <v>24</v>
      </c>
      <c r="B59" s="311">
        <f>+'Ekamut-caxs'!B59</f>
        <v>0</v>
      </c>
      <c r="C59" s="320"/>
      <c r="D59" s="320"/>
      <c r="E59" s="320"/>
      <c r="F59" s="235">
        <f>+'Ekamut-caxs'!D59</f>
        <v>0</v>
      </c>
      <c r="G59" s="433"/>
      <c r="H59" s="98"/>
      <c r="I59" s="89"/>
      <c r="J59" s="89"/>
      <c r="K59" s="317" t="str">
        <f t="shared" si="2"/>
        <v/>
      </c>
      <c r="L59" s="317" t="str">
        <f t="shared" si="7"/>
        <v/>
      </c>
      <c r="M59" s="317" t="str">
        <f t="shared" si="1"/>
        <v/>
      </c>
      <c r="N59" s="65"/>
      <c r="O59" s="65"/>
      <c r="P59" s="65"/>
    </row>
    <row r="60" spans="1:16" s="65" customFormat="1" ht="16.5" hidden="1" customHeight="1">
      <c r="A60" s="54">
        <f>+A59+1</f>
        <v>25</v>
      </c>
      <c r="B60" s="447">
        <f>+'Ekamut-caxs'!B60</f>
        <v>0</v>
      </c>
      <c r="C60" s="320"/>
      <c r="D60" s="320"/>
      <c r="E60" s="320"/>
      <c r="F60" s="234">
        <f>+'Ekamut-caxs'!D60</f>
        <v>0</v>
      </c>
      <c r="G60" s="434"/>
      <c r="H60" s="98"/>
      <c r="I60" s="89"/>
      <c r="J60" s="89"/>
      <c r="K60" s="341" t="str">
        <f t="shared" si="2"/>
        <v/>
      </c>
      <c r="L60" s="341" t="str">
        <f t="shared" si="7"/>
        <v/>
      </c>
      <c r="M60" s="341" t="str">
        <f t="shared" si="1"/>
        <v/>
      </c>
    </row>
    <row r="61" spans="1:16" s="65" customFormat="1" ht="16.5" customHeight="1">
      <c r="A61" s="54">
        <v>23</v>
      </c>
      <c r="B61" s="447" t="str">
        <f>+'Ekamut-caxs'!B61</f>
        <v>Գույքագրման և վերագնահատման գծով</v>
      </c>
      <c r="C61" s="320">
        <v>200</v>
      </c>
      <c r="D61" s="320">
        <v>200</v>
      </c>
      <c r="E61" s="320">
        <v>200</v>
      </c>
      <c r="F61" s="234">
        <f>+'Ekamut-caxs'!D61</f>
        <v>200</v>
      </c>
      <c r="G61" s="434"/>
      <c r="H61" s="98" t="s">
        <v>121</v>
      </c>
      <c r="I61" s="89"/>
      <c r="J61" s="89"/>
      <c r="K61" s="341" t="str">
        <f t="shared" si="2"/>
        <v/>
      </c>
      <c r="L61" s="341" t="str">
        <f t="shared" si="7"/>
        <v/>
      </c>
      <c r="M61" s="341" t="str">
        <f t="shared" si="1"/>
        <v/>
      </c>
    </row>
    <row r="62" spans="1:16" s="64" customFormat="1" ht="16.5" hidden="1" customHeight="1">
      <c r="A62" s="54">
        <f t="shared" si="6"/>
        <v>24</v>
      </c>
      <c r="B62" s="311" t="s">
        <v>35</v>
      </c>
      <c r="C62" s="320">
        <f t="shared" ref="C62:E62" si="8">SUM(C63:C65)</f>
        <v>0</v>
      </c>
      <c r="D62" s="320">
        <f t="shared" si="8"/>
        <v>0</v>
      </c>
      <c r="E62" s="320">
        <f t="shared" si="8"/>
        <v>0</v>
      </c>
      <c r="F62" s="235">
        <f>SUM(F63:F65)</f>
        <v>0</v>
      </c>
      <c r="G62" s="433"/>
      <c r="H62" s="98"/>
      <c r="I62" s="89"/>
      <c r="J62" s="89"/>
      <c r="K62" s="317" t="str">
        <f t="shared" si="2"/>
        <v/>
      </c>
      <c r="L62" s="317" t="str">
        <f t="shared" si="7"/>
        <v/>
      </c>
      <c r="M62" s="317" t="str">
        <f t="shared" si="1"/>
        <v/>
      </c>
      <c r="N62" s="65"/>
      <c r="O62" s="65"/>
      <c r="P62" s="65"/>
    </row>
    <row r="63" spans="1:16" hidden="1">
      <c r="A63" s="13">
        <v>31.1</v>
      </c>
      <c r="B63" s="314" t="s">
        <v>36</v>
      </c>
      <c r="C63" s="443"/>
      <c r="D63" s="443"/>
      <c r="E63" s="443"/>
      <c r="F63" s="225"/>
      <c r="G63" s="435"/>
      <c r="K63" s="317" t="str">
        <f t="shared" si="2"/>
        <v/>
      </c>
      <c r="L63" s="317" t="str">
        <f t="shared" si="7"/>
        <v/>
      </c>
      <c r="M63" s="317" t="str">
        <f t="shared" si="1"/>
        <v/>
      </c>
    </row>
    <row r="64" spans="1:16" hidden="1">
      <c r="A64" s="13">
        <v>31.2</v>
      </c>
      <c r="B64" s="314" t="s">
        <v>48</v>
      </c>
      <c r="C64" s="443"/>
      <c r="D64" s="443"/>
      <c r="E64" s="443"/>
      <c r="F64" s="225"/>
      <c r="G64" s="435"/>
      <c r="K64" s="317" t="str">
        <f t="shared" si="2"/>
        <v/>
      </c>
      <c r="L64" s="317" t="str">
        <f t="shared" si="7"/>
        <v/>
      </c>
      <c r="M64" s="317" t="str">
        <f t="shared" si="1"/>
        <v/>
      </c>
    </row>
    <row r="65" spans="1:16" ht="17.25" hidden="1">
      <c r="A65" s="13">
        <v>31.3</v>
      </c>
      <c r="B65" s="314" t="s">
        <v>82</v>
      </c>
      <c r="C65" s="443"/>
      <c r="D65" s="443"/>
      <c r="E65" s="443"/>
      <c r="F65" s="239">
        <f>+'Ekamut-caxs'!D64</f>
        <v>0</v>
      </c>
      <c r="G65" s="433"/>
      <c r="K65" s="317" t="str">
        <f t="shared" si="2"/>
        <v/>
      </c>
      <c r="L65" s="317" t="str">
        <f t="shared" si="7"/>
        <v/>
      </c>
      <c r="M65" s="317" t="str">
        <f t="shared" si="1"/>
        <v/>
      </c>
    </row>
    <row r="66" spans="1:16" s="85" customFormat="1" ht="17.25" customHeight="1">
      <c r="A66" s="60">
        <v>24</v>
      </c>
      <c r="B66" s="236" t="s">
        <v>37</v>
      </c>
      <c r="C66" s="306">
        <f>+F66</f>
        <v>132.60000000000036</v>
      </c>
      <c r="D66" s="306">
        <f>+F66</f>
        <v>132.60000000000036</v>
      </c>
      <c r="E66" s="306">
        <f>+F66</f>
        <v>132.60000000000036</v>
      </c>
      <c r="F66" s="235">
        <f>+'Deb. ev kreditor'!D59-'Deb. ev kreditor'!D54</f>
        <v>132.60000000000036</v>
      </c>
      <c r="G66" s="433"/>
      <c r="H66" s="101"/>
      <c r="I66" s="76"/>
      <c r="J66" s="76"/>
      <c r="K66" s="317" t="str">
        <f t="shared" si="2"/>
        <v/>
      </c>
      <c r="L66" s="317" t="str">
        <f t="shared" si="7"/>
        <v/>
      </c>
      <c r="M66" s="317" t="str">
        <f t="shared" si="1"/>
        <v/>
      </c>
      <c r="N66" s="84"/>
      <c r="O66" s="84"/>
      <c r="P66" s="84"/>
    </row>
    <row r="67" spans="1:16" s="85" customFormat="1" ht="16.5" hidden="1" customHeight="1">
      <c r="A67" s="60">
        <v>25</v>
      </c>
      <c r="B67" s="315" t="s">
        <v>83</v>
      </c>
      <c r="C67" s="320"/>
      <c r="D67" s="320"/>
      <c r="E67" s="320"/>
      <c r="F67" s="235"/>
      <c r="G67" s="433"/>
      <c r="H67" s="446" t="s">
        <v>208</v>
      </c>
      <c r="I67" s="444"/>
      <c r="J67" s="445"/>
      <c r="K67" s="317" t="str">
        <f t="shared" si="2"/>
        <v/>
      </c>
      <c r="L67" s="317" t="str">
        <f t="shared" si="7"/>
        <v/>
      </c>
      <c r="M67" s="317" t="str">
        <f t="shared" si="1"/>
        <v/>
      </c>
      <c r="N67" s="84"/>
      <c r="O67" s="84"/>
      <c r="P67" s="84"/>
    </row>
    <row r="68" spans="1:16" s="68" customFormat="1" ht="17.25">
      <c r="A68" s="33" t="s">
        <v>55</v>
      </c>
      <c r="B68" s="71" t="s">
        <v>58</v>
      </c>
      <c r="C68" s="237">
        <f>C69+C76</f>
        <v>1369</v>
      </c>
      <c r="D68" s="237">
        <f>D69+D76</f>
        <v>1719</v>
      </c>
      <c r="E68" s="237">
        <f>E69+E76</f>
        <v>2014</v>
      </c>
      <c r="F68" s="237">
        <f>F69+F76</f>
        <v>2014</v>
      </c>
      <c r="G68" s="432"/>
      <c r="H68" s="444"/>
      <c r="I68" s="444"/>
      <c r="J68" s="445"/>
      <c r="K68" s="317" t="str">
        <f t="shared" si="2"/>
        <v/>
      </c>
      <c r="L68" s="317" t="str">
        <f t="shared" si="7"/>
        <v/>
      </c>
      <c r="M68" s="317" t="str">
        <f t="shared" si="1"/>
        <v/>
      </c>
      <c r="N68" s="67"/>
      <c r="O68" s="67"/>
      <c r="P68" s="67"/>
    </row>
    <row r="69" spans="1:16" s="64" customFormat="1" ht="17.25">
      <c r="A69" s="54">
        <v>1</v>
      </c>
      <c r="B69" s="311" t="s">
        <v>87</v>
      </c>
      <c r="C69" s="320">
        <f>SUM(C70:C75)</f>
        <v>1369</v>
      </c>
      <c r="D69" s="320">
        <f>SUM(D70:D75)</f>
        <v>1719</v>
      </c>
      <c r="E69" s="320">
        <f>SUM(E70:E75)</f>
        <v>2014</v>
      </c>
      <c r="F69" s="235">
        <f>SUM(F70:F75)</f>
        <v>2014</v>
      </c>
      <c r="G69" s="433"/>
      <c r="H69" s="98"/>
      <c r="I69" s="89"/>
      <c r="J69" s="89"/>
      <c r="K69" s="317" t="str">
        <f t="shared" si="2"/>
        <v/>
      </c>
      <c r="L69" s="317" t="str">
        <f t="shared" si="7"/>
        <v/>
      </c>
      <c r="M69" s="317" t="str">
        <f t="shared" si="1"/>
        <v/>
      </c>
      <c r="N69" s="65"/>
      <c r="O69" s="65"/>
      <c r="P69" s="65"/>
    </row>
    <row r="70" spans="1:16">
      <c r="A70" s="23">
        <v>1.1000000000000001</v>
      </c>
      <c r="B70" s="313" t="s">
        <v>84</v>
      </c>
      <c r="C70" s="225">
        <v>350</v>
      </c>
      <c r="D70" s="225">
        <v>700</v>
      </c>
      <c r="E70" s="225">
        <v>995</v>
      </c>
      <c r="F70" s="239">
        <v>995</v>
      </c>
      <c r="G70" s="435"/>
      <c r="K70" s="317" t="str">
        <f t="shared" si="2"/>
        <v/>
      </c>
      <c r="L70" s="317" t="str">
        <f t="shared" si="7"/>
        <v/>
      </c>
      <c r="M70" s="317" t="str">
        <f t="shared" si="1"/>
        <v/>
      </c>
    </row>
    <row r="71" spans="1:16">
      <c r="A71" s="23">
        <v>1.2</v>
      </c>
      <c r="B71" s="313" t="s">
        <v>85</v>
      </c>
      <c r="C71" s="225">
        <v>119</v>
      </c>
      <c r="D71" s="225">
        <v>119</v>
      </c>
      <c r="E71" s="225">
        <v>119</v>
      </c>
      <c r="F71" s="239">
        <v>119</v>
      </c>
      <c r="G71" s="435"/>
      <c r="K71" s="317" t="str">
        <f t="shared" si="2"/>
        <v/>
      </c>
      <c r="L71" s="317" t="str">
        <f t="shared" si="7"/>
        <v/>
      </c>
      <c r="M71" s="317" t="str">
        <f t="shared" si="1"/>
        <v/>
      </c>
    </row>
    <row r="72" spans="1:16">
      <c r="A72" s="23">
        <v>1.3</v>
      </c>
      <c r="B72" s="313" t="s">
        <v>86</v>
      </c>
      <c r="C72" s="225">
        <v>900</v>
      </c>
      <c r="D72" s="225">
        <v>900</v>
      </c>
      <c r="E72" s="225">
        <v>900</v>
      </c>
      <c r="F72" s="239">
        <v>900</v>
      </c>
      <c r="G72" s="435"/>
      <c r="K72" s="317" t="str">
        <f t="shared" si="2"/>
        <v/>
      </c>
      <c r="L72" s="317" t="str">
        <f t="shared" si="7"/>
        <v/>
      </c>
      <c r="M72" s="317" t="str">
        <f t="shared" si="1"/>
        <v/>
      </c>
    </row>
    <row r="73" spans="1:16" s="64" customFormat="1" ht="15.75" hidden="1" customHeight="1">
      <c r="A73" s="23">
        <v>1.4</v>
      </c>
      <c r="B73" s="311" t="s">
        <v>63</v>
      </c>
      <c r="C73" s="320"/>
      <c r="D73" s="320"/>
      <c r="E73" s="320"/>
      <c r="F73" s="234"/>
      <c r="G73" s="433"/>
      <c r="H73" s="98"/>
      <c r="I73" s="89"/>
      <c r="J73" s="89"/>
      <c r="K73" s="317" t="str">
        <f t="shared" si="2"/>
        <v/>
      </c>
      <c r="L73" s="317" t="str">
        <f t="shared" si="7"/>
        <v/>
      </c>
      <c r="M73" s="317" t="str">
        <f t="shared" si="1"/>
        <v/>
      </c>
      <c r="N73" s="65"/>
      <c r="O73" s="65"/>
      <c r="P73" s="65"/>
    </row>
    <row r="74" spans="1:16" s="65" customFormat="1" ht="16.5" hidden="1" customHeight="1">
      <c r="A74" s="23">
        <v>1.5</v>
      </c>
      <c r="B74" s="447" t="s">
        <v>64</v>
      </c>
      <c r="C74" s="320"/>
      <c r="D74" s="320"/>
      <c r="E74" s="320"/>
      <c r="F74" s="234"/>
      <c r="G74" s="434"/>
      <c r="H74" s="98"/>
      <c r="I74" s="89"/>
      <c r="J74" s="89"/>
      <c r="K74" s="341" t="str">
        <f t="shared" si="2"/>
        <v/>
      </c>
      <c r="L74" s="341" t="str">
        <f t="shared" si="7"/>
        <v/>
      </c>
      <c r="M74" s="341" t="str">
        <f t="shared" si="1"/>
        <v/>
      </c>
    </row>
    <row r="75" spans="1:16" s="65" customFormat="1" ht="16.5" hidden="1" customHeight="1">
      <c r="A75" s="23">
        <v>1.6</v>
      </c>
      <c r="B75" s="447"/>
      <c r="C75" s="320"/>
      <c r="D75" s="320"/>
      <c r="E75" s="320"/>
      <c r="F75" s="234"/>
      <c r="G75" s="434"/>
      <c r="H75" s="98" t="s">
        <v>122</v>
      </c>
      <c r="I75" s="89"/>
      <c r="J75" s="89"/>
      <c r="K75" s="341" t="str">
        <f t="shared" si="2"/>
        <v/>
      </c>
      <c r="L75" s="341" t="str">
        <f t="shared" si="7"/>
        <v/>
      </c>
      <c r="M75" s="341" t="str">
        <f t="shared" si="1"/>
        <v/>
      </c>
    </row>
    <row r="76" spans="1:16" s="64" customFormat="1" ht="16.5" hidden="1" customHeight="1">
      <c r="A76" s="54">
        <v>2</v>
      </c>
      <c r="B76" s="311" t="s">
        <v>88</v>
      </c>
      <c r="C76" s="320">
        <f t="shared" ref="C76:E76" si="9">SUM(C77:C79)</f>
        <v>0</v>
      </c>
      <c r="D76" s="320">
        <f t="shared" si="9"/>
        <v>0</v>
      </c>
      <c r="E76" s="320">
        <f t="shared" si="9"/>
        <v>0</v>
      </c>
      <c r="F76" s="235">
        <f>SUM(F77:F79)</f>
        <v>0</v>
      </c>
      <c r="G76" s="433"/>
      <c r="H76" s="98"/>
      <c r="I76" s="89"/>
      <c r="J76" s="89"/>
      <c r="K76" s="317" t="str">
        <f t="shared" si="2"/>
        <v/>
      </c>
      <c r="L76" s="317" t="str">
        <f t="shared" si="7"/>
        <v/>
      </c>
      <c r="M76" s="317" t="str">
        <f t="shared" si="1"/>
        <v/>
      </c>
      <c r="N76" s="65"/>
      <c r="O76" s="65"/>
      <c r="P76" s="65"/>
    </row>
    <row r="77" spans="1:16" s="64" customFormat="1" ht="16.5" hidden="1" customHeight="1">
      <c r="A77" s="23">
        <v>2.1</v>
      </c>
      <c r="B77" s="311" t="s">
        <v>60</v>
      </c>
      <c r="C77" s="320"/>
      <c r="D77" s="320"/>
      <c r="E77" s="320"/>
      <c r="F77" s="234"/>
      <c r="G77" s="433"/>
      <c r="H77" s="98"/>
      <c r="I77" s="89"/>
      <c r="J77" s="89"/>
      <c r="K77" s="317" t="str">
        <f t="shared" ref="K77:K83" si="10">IF((D77-C77)&lt;0, (0),"")</f>
        <v/>
      </c>
      <c r="L77" s="317" t="str">
        <f t="shared" si="7"/>
        <v/>
      </c>
      <c r="M77" s="317" t="str">
        <f t="shared" ref="M77:M83" si="11">IF((+F77-E77)&lt;0, (0),"")</f>
        <v/>
      </c>
      <c r="N77" s="65"/>
      <c r="O77" s="65"/>
      <c r="P77" s="65"/>
    </row>
    <row r="78" spans="1:16" s="64" customFormat="1" ht="16.5" hidden="1" customHeight="1">
      <c r="A78" s="23">
        <v>2.2000000000000002</v>
      </c>
      <c r="B78" s="311" t="s">
        <v>59</v>
      </c>
      <c r="C78" s="320"/>
      <c r="D78" s="320"/>
      <c r="E78" s="320"/>
      <c r="F78" s="234"/>
      <c r="G78" s="433"/>
      <c r="H78" s="98"/>
      <c r="I78" s="89"/>
      <c r="J78" s="89"/>
      <c r="K78" s="317" t="str">
        <f t="shared" si="10"/>
        <v/>
      </c>
      <c r="L78" s="317" t="str">
        <f t="shared" ref="L78:L83" si="12">IF((+E78-D78)&lt;0, (0),"")</f>
        <v/>
      </c>
      <c r="M78" s="317" t="str">
        <f t="shared" si="11"/>
        <v/>
      </c>
      <c r="N78" s="65"/>
      <c r="O78" s="65"/>
      <c r="P78" s="65"/>
    </row>
    <row r="79" spans="1:16" s="64" customFormat="1" ht="16.5" hidden="1" customHeight="1">
      <c r="A79" s="23">
        <v>2.2999999999999998</v>
      </c>
      <c r="B79" s="311" t="s">
        <v>49</v>
      </c>
      <c r="C79" s="320"/>
      <c r="D79" s="320"/>
      <c r="E79" s="320"/>
      <c r="F79" s="234"/>
      <c r="G79" s="433"/>
      <c r="H79" s="98"/>
      <c r="I79" s="89"/>
      <c r="J79" s="89"/>
      <c r="K79" s="317" t="str">
        <f t="shared" si="10"/>
        <v/>
      </c>
      <c r="L79" s="317" t="str">
        <f t="shared" si="12"/>
        <v/>
      </c>
      <c r="M79" s="317" t="str">
        <f t="shared" si="11"/>
        <v/>
      </c>
      <c r="N79" s="65"/>
      <c r="O79" s="65"/>
      <c r="P79" s="65"/>
    </row>
    <row r="80" spans="1:16" s="68" customFormat="1" ht="34.5" hidden="1">
      <c r="A80" s="33" t="s">
        <v>56</v>
      </c>
      <c r="B80" s="12" t="s">
        <v>152</v>
      </c>
      <c r="C80" s="237">
        <f t="shared" ref="C80:E80" si="13">SUM(C81:C82)</f>
        <v>0</v>
      </c>
      <c r="D80" s="237">
        <f t="shared" si="13"/>
        <v>0</v>
      </c>
      <c r="E80" s="237">
        <f t="shared" si="13"/>
        <v>0</v>
      </c>
      <c r="F80" s="237">
        <f>SUM(F81:F82)</f>
        <v>0</v>
      </c>
      <c r="G80" s="432"/>
      <c r="H80" s="102"/>
      <c r="I80" s="92"/>
      <c r="J80" s="92"/>
      <c r="K80" s="317" t="str">
        <f t="shared" si="10"/>
        <v/>
      </c>
      <c r="L80" s="317" t="str">
        <f t="shared" si="12"/>
        <v/>
      </c>
      <c r="M80" s="317" t="str">
        <f t="shared" si="11"/>
        <v/>
      </c>
      <c r="N80" s="67"/>
      <c r="O80" s="67"/>
      <c r="P80" s="67"/>
    </row>
    <row r="81" spans="1:16" s="83" customFormat="1" ht="17.25" hidden="1">
      <c r="A81" s="60">
        <v>1</v>
      </c>
      <c r="B81" s="243" t="s">
        <v>15</v>
      </c>
      <c r="C81" s="320"/>
      <c r="D81" s="320"/>
      <c r="E81" s="320"/>
      <c r="F81" s="234"/>
      <c r="G81" s="433"/>
      <c r="H81" s="99"/>
      <c r="I81" s="90"/>
      <c r="J81" s="90"/>
      <c r="K81" s="317" t="str">
        <f t="shared" si="10"/>
        <v/>
      </c>
      <c r="L81" s="317" t="str">
        <f t="shared" si="12"/>
        <v/>
      </c>
      <c r="M81" s="317" t="str">
        <f t="shared" si="11"/>
        <v/>
      </c>
      <c r="N81" s="82"/>
      <c r="O81" s="82"/>
      <c r="P81" s="82"/>
    </row>
    <row r="82" spans="1:16" s="82" customFormat="1" ht="17.25" hidden="1">
      <c r="A82" s="60">
        <v>1</v>
      </c>
      <c r="B82" s="312"/>
      <c r="C82" s="320"/>
      <c r="D82" s="320"/>
      <c r="E82" s="320"/>
      <c r="F82" s="234"/>
      <c r="G82" s="433"/>
      <c r="H82" s="94"/>
      <c r="I82" s="90"/>
      <c r="J82" s="90"/>
      <c r="K82" s="341" t="str">
        <f t="shared" si="10"/>
        <v/>
      </c>
      <c r="L82" s="341" t="str">
        <f t="shared" si="12"/>
        <v/>
      </c>
      <c r="M82" s="341" t="str">
        <f t="shared" si="11"/>
        <v/>
      </c>
    </row>
    <row r="83" spans="1:16" s="87" customFormat="1" ht="34.5">
      <c r="A83" s="11" t="s">
        <v>38</v>
      </c>
      <c r="B83" s="12" t="s">
        <v>39</v>
      </c>
      <c r="C83" s="237">
        <f>C12+C13-C25</f>
        <v>942.3999999999578</v>
      </c>
      <c r="D83" s="237">
        <f>D12+D13-D25</f>
        <v>10713.799999999952</v>
      </c>
      <c r="E83" s="237">
        <f>E12+E13-E25</f>
        <v>12632.499999999956</v>
      </c>
      <c r="F83" s="237">
        <f>F12+F13-F25</f>
        <v>13013.29999999993</v>
      </c>
      <c r="G83" s="432"/>
      <c r="H83" s="488" t="s">
        <v>200</v>
      </c>
      <c r="I83" s="488"/>
      <c r="J83" s="248"/>
      <c r="K83" s="317" t="str">
        <f t="shared" si="10"/>
        <v/>
      </c>
      <c r="L83" s="317" t="str">
        <f t="shared" si="12"/>
        <v/>
      </c>
      <c r="M83" s="317" t="str">
        <f t="shared" si="11"/>
        <v/>
      </c>
      <c r="N83" s="86"/>
      <c r="O83" s="86"/>
      <c r="P83" s="86"/>
    </row>
    <row r="84" spans="1:16" s="68" customFormat="1" ht="45" customHeight="1">
      <c r="A84" s="74"/>
      <c r="B84" s="75"/>
      <c r="C84" s="307"/>
      <c r="D84" s="307"/>
      <c r="E84" s="307"/>
      <c r="H84" s="102"/>
      <c r="I84" s="92"/>
      <c r="J84" s="92"/>
      <c r="K84" s="318" t="str">
        <f>IF((H84-F84)&lt;0, (0),"")</f>
        <v/>
      </c>
      <c r="L84" s="318" t="str">
        <f t="shared" ref="L84:M86" si="14">IF((I84-H84)&lt;0, (0),"")</f>
        <v/>
      </c>
      <c r="M84" s="318" t="str">
        <f t="shared" si="14"/>
        <v/>
      </c>
      <c r="N84" s="67"/>
      <c r="O84" s="67"/>
      <c r="P84" s="67"/>
    </row>
    <row r="85" spans="1:16" s="7" customFormat="1" ht="21.75" hidden="1" customHeight="1">
      <c r="B85" s="374" t="s">
        <v>2</v>
      </c>
      <c r="C85" s="308"/>
      <c r="D85" s="308"/>
      <c r="E85" s="425" t="str">
        <f>+'Ekamut-caxs'!D68</f>
        <v>ԳԱՅԱՆԵ ՀԱՅՐԱՊԵՏՅԱՆ</v>
      </c>
      <c r="F85" s="425"/>
      <c r="G85" s="425"/>
      <c r="H85" s="165"/>
      <c r="I85" s="35"/>
      <c r="J85" s="35"/>
      <c r="K85" s="318" t="e">
        <f>IF((H85-E85)&lt;0, (0),"")</f>
        <v>#VALUE!</v>
      </c>
      <c r="L85" s="318" t="str">
        <f t="shared" si="14"/>
        <v/>
      </c>
      <c r="M85" s="318" t="str">
        <f t="shared" si="14"/>
        <v/>
      </c>
      <c r="N85" s="6"/>
      <c r="O85" s="6"/>
      <c r="P85" s="6"/>
    </row>
    <row r="86" spans="1:16" s="3" customFormat="1" ht="13.5" hidden="1" customHeight="1">
      <c r="A86" s="7"/>
      <c r="B86" s="351" t="s">
        <v>4</v>
      </c>
      <c r="C86" s="34"/>
      <c r="D86" s="34"/>
      <c r="E86" s="426" t="s">
        <v>92</v>
      </c>
      <c r="F86" s="426"/>
      <c r="G86" s="371"/>
      <c r="H86" s="166"/>
      <c r="I86" s="77"/>
      <c r="J86" s="77"/>
      <c r="K86" s="318"/>
      <c r="L86" s="318" t="str">
        <f t="shared" si="14"/>
        <v/>
      </c>
      <c r="M86" s="318" t="str">
        <f t="shared" si="14"/>
        <v/>
      </c>
      <c r="N86" s="2"/>
      <c r="O86" s="2"/>
      <c r="P86" s="2"/>
    </row>
    <row r="87" spans="1:16" s="3" customFormat="1" ht="22.5" hidden="1" customHeight="1">
      <c r="B87" s="375" t="s">
        <v>6</v>
      </c>
      <c r="C87" s="40"/>
      <c r="D87" s="40"/>
      <c r="E87" s="425" t="str">
        <f>+'Ekamut-caxs'!D70</f>
        <v>ԿԱՐԻՆԵ ԹՈՒՄԱՍՅԱՆ</v>
      </c>
      <c r="F87" s="425"/>
      <c r="G87" s="425"/>
      <c r="H87" s="67"/>
      <c r="I87" s="77"/>
      <c r="J87" s="77"/>
      <c r="K87" s="319"/>
      <c r="L87" s="319"/>
      <c r="M87" s="319"/>
      <c r="N87" s="2"/>
      <c r="O87" s="2"/>
      <c r="P87" s="2"/>
    </row>
    <row r="88" spans="1:16" s="3" customFormat="1" ht="12" hidden="1" customHeight="1">
      <c r="B88" s="352"/>
      <c r="C88" s="8"/>
      <c r="D88" s="8"/>
      <c r="E88" s="426" t="s">
        <v>92</v>
      </c>
      <c r="F88" s="426"/>
      <c r="G88" s="371"/>
      <c r="H88" s="166"/>
      <c r="I88" s="77"/>
      <c r="J88" s="77"/>
      <c r="K88" s="319"/>
      <c r="L88" s="319"/>
      <c r="M88" s="319"/>
      <c r="N88" s="2"/>
      <c r="O88" s="2"/>
      <c r="P88" s="2"/>
    </row>
    <row r="89" spans="1:16" s="3" customFormat="1" hidden="1">
      <c r="B89" s="352"/>
      <c r="C89" s="8" t="s">
        <v>190</v>
      </c>
      <c r="D89" s="8"/>
      <c r="E89" s="8"/>
      <c r="F89" s="69"/>
      <c r="G89" s="69"/>
      <c r="H89" s="69"/>
      <c r="I89" s="77"/>
      <c r="J89" s="77"/>
      <c r="K89" s="319"/>
      <c r="L89" s="319"/>
      <c r="M89" s="319"/>
      <c r="N89" s="2"/>
      <c r="O89" s="2"/>
      <c r="P89" s="2"/>
    </row>
    <row r="90" spans="1:16" s="346" customFormat="1" ht="61.5" customHeight="1">
      <c r="A90" s="534" t="s">
        <v>278</v>
      </c>
      <c r="B90" s="534"/>
      <c r="C90" s="347"/>
      <c r="F90" s="535" t="s">
        <v>279</v>
      </c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>
      <c r="B94" s="353"/>
      <c r="C94" s="309"/>
      <c r="D94" s="309"/>
      <c r="E94" s="309"/>
      <c r="H94" s="97"/>
      <c r="I94" s="77"/>
      <c r="J94" s="77"/>
      <c r="K94" s="319"/>
      <c r="L94" s="319"/>
      <c r="M94" s="319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7"/>
      <c r="L96" s="67"/>
      <c r="M96" s="67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5"/>
      <c r="L99" s="65"/>
      <c r="M99" s="65"/>
    </row>
    <row r="100" spans="2:13" s="69" customFormat="1" ht="17.25">
      <c r="B100" s="353"/>
      <c r="C100" s="309"/>
      <c r="D100" s="309"/>
      <c r="E100" s="309"/>
      <c r="H100" s="97"/>
      <c r="I100" s="77"/>
      <c r="J100" s="77"/>
      <c r="K100" s="6"/>
      <c r="L100" s="6"/>
      <c r="M100" s="6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>
      <c r="B105" s="353"/>
      <c r="C105" s="309"/>
      <c r="D105" s="309"/>
      <c r="E105" s="309"/>
      <c r="H105" s="97"/>
      <c r="I105" s="77"/>
      <c r="J105" s="77"/>
      <c r="K105" s="2"/>
      <c r="L105" s="2"/>
      <c r="M105" s="2"/>
    </row>
    <row r="106" spans="2:13" s="69" customFormat="1" ht="17.25">
      <c r="B106" s="353"/>
      <c r="C106" s="309"/>
      <c r="D106" s="309"/>
      <c r="E106" s="309"/>
      <c r="H106" s="97"/>
      <c r="I106" s="77"/>
      <c r="J106" s="77"/>
      <c r="K106" s="6"/>
      <c r="L106" s="6"/>
      <c r="M106" s="228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  <row r="112" spans="2:13" s="69" customFormat="1">
      <c r="B112" s="353"/>
      <c r="C112" s="309"/>
      <c r="D112" s="309"/>
      <c r="E112" s="309"/>
      <c r="H112" s="97"/>
      <c r="I112" s="77"/>
      <c r="J112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2:F53 F28:F29 F18 F25:F26 F37:F50 F81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" zoomScaleSheetLayoutView="100" workbookViewId="0">
      <selection activeCell="D26" sqref="D26"/>
    </sheetView>
  </sheetViews>
  <sheetFormatPr defaultColWidth="9.140625" defaultRowHeight="13.5"/>
  <cols>
    <col min="1" max="1" width="5.5703125" style="20" customWidth="1"/>
    <col min="2" max="2" width="60" style="355" customWidth="1"/>
    <col min="3" max="3" width="14" style="16" customWidth="1"/>
    <col min="4" max="4" width="15.140625" style="16" customWidth="1"/>
    <col min="5" max="5" width="14.140625" style="16" customWidth="1"/>
    <col min="6" max="6" width="41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2" t="s">
        <v>53</v>
      </c>
      <c r="B1" s="492"/>
      <c r="C1" s="492"/>
      <c r="D1" s="492"/>
      <c r="E1" s="492"/>
      <c r="F1" s="492"/>
    </row>
    <row r="2" spans="1:18" s="18" customFormat="1" ht="20.25">
      <c r="A2" s="486" t="str">
        <f>+'Ekamut-caxs'!A7:D7</f>
        <v xml:space="preserve">«Երևանի հ․62 մսուր-մանկապարտեզ» ՀՈԱԿ-ի </v>
      </c>
      <c r="B2" s="486"/>
      <c r="C2" s="486"/>
      <c r="D2" s="486"/>
      <c r="E2" s="486"/>
      <c r="F2" s="48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5" t="s">
        <v>233</v>
      </c>
      <c r="B3" s="495"/>
      <c r="C3" s="495"/>
      <c r="D3" s="495"/>
      <c r="E3" s="495"/>
      <c r="F3" s="495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31</v>
      </c>
      <c r="C5" s="219" t="s">
        <v>214</v>
      </c>
      <c r="D5" s="219" t="s">
        <v>215</v>
      </c>
      <c r="E5" s="58" t="s">
        <v>50</v>
      </c>
      <c r="F5" s="267" t="s">
        <v>216</v>
      </c>
      <c r="H5" s="370" t="s">
        <v>249</v>
      </c>
    </row>
    <row r="6" spans="1:18" s="18" customFormat="1" ht="17.25">
      <c r="A6" s="56" t="s">
        <v>7</v>
      </c>
      <c r="B6" s="57" t="s">
        <v>145</v>
      </c>
      <c r="C6" s="250">
        <f>SUM(C7:C13,C16:C18)</f>
        <v>116555.2</v>
      </c>
      <c r="D6" s="250">
        <f>SUM(D7:D13,D16:D18)</f>
        <v>150010</v>
      </c>
      <c r="E6" s="250">
        <f t="shared" ref="E6:E60" si="0">D6-C6</f>
        <v>33454.800000000003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34">
        <v>103281.3</v>
      </c>
      <c r="D7" s="241">
        <f>+'Ekamut-caxs'!D11</f>
        <v>137856</v>
      </c>
      <c r="E7" s="241">
        <f t="shared" si="0"/>
        <v>34574.699999999997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3" t="str">
        <f>+'Ekamut-caxs'!B12</f>
        <v xml:space="preserve">Վճարովի ծառայություններից </v>
      </c>
      <c r="C8" s="234">
        <v>7247.9</v>
      </c>
      <c r="D8" s="241">
        <f>+'Ekamut-caxs'!D12</f>
        <v>6200</v>
      </c>
      <c r="E8" s="241">
        <f>D8-C8</f>
        <v>-1047.8999999999996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26.2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3</v>
      </c>
      <c r="B13" s="243" t="str">
        <f>+'Ekamut-caxs'!B17</f>
        <v xml:space="preserve">Պայմանով ստացված ակտիվներից, այդ թվում՝  </v>
      </c>
      <c r="C13" s="244">
        <f>SUM(C14:C15)</f>
        <v>5954</v>
      </c>
      <c r="D13" s="244">
        <f>SUM(D14:D15)</f>
        <v>5954</v>
      </c>
      <c r="E13" s="241">
        <f t="shared" si="0"/>
        <v>0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3.1</v>
      </c>
      <c r="B14" s="313" t="str">
        <f>+'Ekamut-caxs'!B18</f>
        <v xml:space="preserve">ոչ ընթացիկ </v>
      </c>
      <c r="C14" s="223">
        <v>5954</v>
      </c>
      <c r="D14" s="222">
        <f>+'Ekamut-caxs'!D18</f>
        <v>5954</v>
      </c>
      <c r="E14" s="222">
        <f t="shared" si="0"/>
        <v>0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hidden="1" customHeight="1">
      <c r="A16" s="54">
        <f>+A13+1</f>
        <v>4</v>
      </c>
      <c r="B16" s="243" t="str">
        <f>+'Ekamut-caxs'!B20</f>
        <v>Բանկի տոկոսից</v>
      </c>
      <c r="C16" s="242"/>
      <c r="D16" s="241">
        <f>+'Ekamut-caxs'!D20</f>
        <v>0</v>
      </c>
      <c r="E16" s="241">
        <f t="shared" si="0"/>
        <v>0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v>4</v>
      </c>
      <c r="B17" s="312" t="str">
        <f>+'Ekamut-caxs'!B21</f>
        <v>Գումարի փոխհատուցման գծով,այդ թվում՝</v>
      </c>
      <c r="C17" s="242">
        <v>72</v>
      </c>
      <c r="D17" s="240">
        <f>+'Ekamut-caxs'!D21</f>
        <v>0</v>
      </c>
      <c r="E17" s="240">
        <f>D17-C17</f>
        <v>-72</v>
      </c>
      <c r="F17" s="240"/>
    </row>
    <row r="18" spans="1:18" s="51" customFormat="1" ht="22.5" hidden="1" customHeight="1">
      <c r="A18" s="55">
        <f>+A17+1</f>
        <v>5</v>
      </c>
      <c r="B18" s="312">
        <f>+'Ekamut-caxs'!B22</f>
        <v>0</v>
      </c>
      <c r="C18" s="242"/>
      <c r="D18" s="240">
        <f>+'Ekamut-caxs'!D22</f>
        <v>0</v>
      </c>
      <c r="E18" s="240">
        <f t="shared" ref="E18:E19" si="2">D18-C18</f>
        <v>0</v>
      </c>
      <c r="F18" s="240"/>
      <c r="G18" s="51" t="s">
        <v>229</v>
      </c>
    </row>
    <row r="19" spans="1:18" s="51" customFormat="1" ht="22.5" customHeight="1">
      <c r="A19" s="24">
        <v>4.0999999999999996</v>
      </c>
      <c r="B19" s="119" t="s">
        <v>273</v>
      </c>
      <c r="C19" s="242">
        <v>72</v>
      </c>
      <c r="D19" s="240">
        <v>72</v>
      </c>
      <c r="E19" s="223">
        <f t="shared" si="2"/>
        <v>0</v>
      </c>
      <c r="F19" s="240"/>
    </row>
    <row r="20" spans="1:18" s="18" customFormat="1" ht="17.25">
      <c r="A20" s="56" t="s">
        <v>11</v>
      </c>
      <c r="B20" s="53" t="s">
        <v>146</v>
      </c>
      <c r="C20" s="251">
        <f>SUM(C21,C24:C30,C34:C56,C58:C59)</f>
        <v>116555.20000000003</v>
      </c>
      <c r="D20" s="251">
        <f>SUM(D21,D24:D30,D34:D56,D58:D59)</f>
        <v>150010.00000000003</v>
      </c>
      <c r="E20" s="250">
        <f t="shared" si="0"/>
        <v>33454.800000000003</v>
      </c>
      <c r="F20" s="29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s="52" customFormat="1" ht="21" customHeight="1">
      <c r="A21" s="54">
        <v>1</v>
      </c>
      <c r="B21" s="312" t="str">
        <f>+'Ekamut-caxs'!B27</f>
        <v>Աշխատավարձի գծով, որից՝</v>
      </c>
      <c r="C21" s="242">
        <v>68352.800000000003</v>
      </c>
      <c r="D21" s="244">
        <f>+'Ekamut-caxs'!D27</f>
        <v>80771.8</v>
      </c>
      <c r="E21" s="241">
        <f t="shared" si="0"/>
        <v>12419</v>
      </c>
      <c r="F21" s="240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s="136" customFormat="1" ht="21" customHeight="1">
      <c r="A22" s="24">
        <v>1.1000000000000001</v>
      </c>
      <c r="B22" s="142" t="str">
        <f>+'Ekamut-caxs'!B28</f>
        <v>վճարովի ծառայության գծով</v>
      </c>
      <c r="C22" s="475">
        <v>2899.8</v>
      </c>
      <c r="D22" s="245">
        <f>+'Ekamut-caxs'!D28</f>
        <v>3132</v>
      </c>
      <c r="E22" s="222">
        <f>D22-C22</f>
        <v>232.19999999999982</v>
      </c>
      <c r="F22" s="223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</row>
    <row r="23" spans="1:18" s="135" customFormat="1" ht="21" hidden="1" customHeight="1">
      <c r="A23" s="24">
        <v>1.2</v>
      </c>
      <c r="B23" s="356">
        <f>+'Ekamut-caxs'!B29</f>
        <v>0</v>
      </c>
      <c r="C23" s="221"/>
      <c r="D23" s="221">
        <f>+'Ekamut-caxs'!D29</f>
        <v>0</v>
      </c>
      <c r="E23" s="223">
        <f>D23-C23</f>
        <v>0</v>
      </c>
      <c r="F23" s="223"/>
    </row>
    <row r="24" spans="1:18" s="52" customFormat="1" ht="21" customHeight="1">
      <c r="A24" s="54">
        <f>+A21+1</f>
        <v>2</v>
      </c>
      <c r="B24" s="243" t="str">
        <f>+'Ekamut-caxs'!B30</f>
        <v>Սննդի գծով</v>
      </c>
      <c r="C24" s="242">
        <v>25776.400000000001</v>
      </c>
      <c r="D24" s="244">
        <f>+'Ekamut-caxs'!D30</f>
        <v>38808</v>
      </c>
      <c r="E24" s="241">
        <f t="shared" si="0"/>
        <v>13031.599999999999</v>
      </c>
      <c r="F24" s="240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>+A24+1</f>
        <v>3</v>
      </c>
      <c r="B25" s="243" t="str">
        <f>+'Ekamut-caxs'!B31</f>
        <v>Ջեռուցման գծով</v>
      </c>
      <c r="C25" s="476">
        <v>5276.9</v>
      </c>
      <c r="D25" s="244">
        <f>+'Ekamut-caxs'!D31</f>
        <v>5412.9</v>
      </c>
      <c r="E25" s="241">
        <f t="shared" si="0"/>
        <v>136</v>
      </c>
      <c r="F25" s="240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ref="A26:A30" si="3">+A25+1</f>
        <v>4</v>
      </c>
      <c r="B26" s="243" t="str">
        <f>+'Ekamut-caxs'!B32</f>
        <v>Էլեկտրաէներգիայի գծով</v>
      </c>
      <c r="C26" s="242">
        <v>3399.1</v>
      </c>
      <c r="D26" s="244">
        <f>+'Ekamut-caxs'!D32</f>
        <v>3549.8</v>
      </c>
      <c r="E26" s="241">
        <f t="shared" si="0"/>
        <v>150.70000000000027</v>
      </c>
      <c r="F26" s="240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3"/>
        <v>5</v>
      </c>
      <c r="B27" s="243" t="str">
        <f>+'Ekamut-caxs'!B33</f>
        <v>Ջրմուղ-կոյուղու գծով</v>
      </c>
      <c r="C27" s="242">
        <v>1783.6</v>
      </c>
      <c r="D27" s="244">
        <f>+'Ekamut-caxs'!D33</f>
        <v>1789.8</v>
      </c>
      <c r="E27" s="241">
        <f t="shared" si="0"/>
        <v>6.2000000000000455</v>
      </c>
      <c r="F27" s="240"/>
      <c r="G27" s="167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3"/>
        <v>6</v>
      </c>
      <c r="B28" s="243" t="str">
        <f>+'Ekamut-caxs'!B34</f>
        <v>Աղբահանության գծով</v>
      </c>
      <c r="C28" s="242">
        <v>224.6</v>
      </c>
      <c r="D28" s="244">
        <f>+'Ekamut-caxs'!D34</f>
        <v>224.6</v>
      </c>
      <c r="E28" s="241">
        <f t="shared" si="0"/>
        <v>0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3"/>
        <v>7</v>
      </c>
      <c r="B29" s="243" t="str">
        <f>+'Ekamut-caxs'!B35</f>
        <v>Ախտաբանության գծով</v>
      </c>
      <c r="C29" s="242">
        <v>60</v>
      </c>
      <c r="D29" s="244">
        <f>+'Ekamut-caxs'!D35</f>
        <v>60</v>
      </c>
      <c r="E29" s="241">
        <f t="shared" si="0"/>
        <v>0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 t="shared" si="3"/>
        <v>8</v>
      </c>
      <c r="B30" s="243" t="str">
        <f>+'Ekamut-caxs'!B36</f>
        <v>Կապի գծով, այդ թվում`</v>
      </c>
      <c r="C30" s="244">
        <f>SUM(C31:C33)</f>
        <v>289.39999999999998</v>
      </c>
      <c r="D30" s="244">
        <f>SUM(D31:D33)</f>
        <v>294.60000000000002</v>
      </c>
      <c r="E30" s="241">
        <f t="shared" si="0"/>
        <v>5.2000000000000455</v>
      </c>
      <c r="F30" s="24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ht="21" customHeight="1">
      <c r="A31" s="23">
        <v>8.1</v>
      </c>
      <c r="B31" s="313" t="str">
        <f>+'Ekamut-caxs'!B37</f>
        <v>բաժանորդային վճար</v>
      </c>
      <c r="C31" s="221">
        <v>57.6</v>
      </c>
      <c r="D31" s="245">
        <f>+'Ekamut-caxs'!D37</f>
        <v>57.6</v>
      </c>
      <c r="E31" s="222">
        <f t="shared" si="0"/>
        <v>0</v>
      </c>
      <c r="F31" s="223"/>
    </row>
    <row r="32" spans="1:18" ht="21" customHeight="1">
      <c r="A32" s="23">
        <v>8.1999999999999993</v>
      </c>
      <c r="B32" s="313" t="str">
        <f>+'Ekamut-caxs'!B38</f>
        <v>րոպեավճար</v>
      </c>
      <c r="C32" s="221">
        <v>42.1</v>
      </c>
      <c r="D32" s="245">
        <f>+'Ekamut-caxs'!D38</f>
        <v>45</v>
      </c>
      <c r="E32" s="222">
        <f t="shared" si="0"/>
        <v>2.8999999999999986</v>
      </c>
      <c r="F32" s="223"/>
    </row>
    <row r="33" spans="1:18" ht="21" customHeight="1">
      <c r="A33" s="23">
        <v>8.3000000000000007</v>
      </c>
      <c r="B33" s="313" t="str">
        <f>+'Ekamut-caxs'!B39</f>
        <v>ինտերնետ կապ</v>
      </c>
      <c r="C33" s="221">
        <v>189.7</v>
      </c>
      <c r="D33" s="245">
        <f>+'Ekamut-caxs'!D39</f>
        <v>192</v>
      </c>
      <c r="E33" s="222">
        <f t="shared" si="0"/>
        <v>2.3000000000000114</v>
      </c>
      <c r="F33" s="223"/>
    </row>
    <row r="34" spans="1:18" s="52" customFormat="1" ht="21" hidden="1" customHeight="1">
      <c r="A34" s="54">
        <f>+A30+1</f>
        <v>9</v>
      </c>
      <c r="B34" s="243" t="str">
        <f>+'Ekamut-caxs'!B40</f>
        <v>Բանկային ծառայության գծով</v>
      </c>
      <c r="C34" s="242"/>
      <c r="D34" s="244">
        <f>+'Ekamut-caxs'!D40</f>
        <v>0</v>
      </c>
      <c r="E34" s="241">
        <f t="shared" si="0"/>
        <v>0</v>
      </c>
      <c r="F34" s="240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v>9</v>
      </c>
      <c r="B35" s="243" t="str">
        <f>+'Ekamut-caxs'!B41</f>
        <v>Տնտեսական ապրանքների գծով</v>
      </c>
      <c r="C35" s="234">
        <v>1190</v>
      </c>
      <c r="D35" s="244">
        <f>+'Ekamut-caxs'!D41</f>
        <v>1911</v>
      </c>
      <c r="E35" s="241">
        <f t="shared" si="0"/>
        <v>721</v>
      </c>
      <c r="F35" s="240"/>
      <c r="G35" s="6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ref="A36:A56" si="4">+A35+1</f>
        <v>10</v>
      </c>
      <c r="B36" s="243" t="str">
        <f>+'Ekamut-caxs'!B42</f>
        <v>Գրասենյակային ապրանքների գծով</v>
      </c>
      <c r="C36" s="242">
        <v>882.5</v>
      </c>
      <c r="D36" s="244">
        <f>+'Ekamut-caxs'!D42</f>
        <v>417.4</v>
      </c>
      <c r="E36" s="241">
        <f t="shared" si="0"/>
        <v>-465.1</v>
      </c>
      <c r="F36" s="24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4"/>
        <v>11</v>
      </c>
      <c r="B37" s="243" t="str">
        <f>+'Ekamut-caxs'!B43</f>
        <v>Փոքրարժեք կամ արագամաշ առարկաների գծով</v>
      </c>
      <c r="C37" s="242">
        <v>618.4</v>
      </c>
      <c r="D37" s="244">
        <f>+'Ekamut-caxs'!D43</f>
        <v>968</v>
      </c>
      <c r="E37" s="241">
        <f t="shared" si="0"/>
        <v>349.6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4"/>
        <v>12</v>
      </c>
      <c r="B38" s="243" t="str">
        <f>+'Ekamut-caxs'!B44</f>
        <v>Ուսումնական նյութերի գծով</v>
      </c>
      <c r="C38" s="242">
        <v>151.30000000000001</v>
      </c>
      <c r="D38" s="244">
        <f>+'Ekamut-caxs'!D44</f>
        <v>491</v>
      </c>
      <c r="E38" s="241">
        <f t="shared" si="0"/>
        <v>339.7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 t="shared" si="4"/>
        <v>13</v>
      </c>
      <c r="B39" s="243" t="str">
        <f>+'Ekamut-caxs'!B45</f>
        <v>Դեղորայքի գծով</v>
      </c>
      <c r="C39" s="242"/>
      <c r="D39" s="244">
        <f>+'Ekamut-caxs'!D45</f>
        <v>30</v>
      </c>
      <c r="E39" s="241">
        <f>D39-C39</f>
        <v>30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0.25" customHeight="1">
      <c r="A40" s="54">
        <f t="shared" si="4"/>
        <v>14</v>
      </c>
      <c r="B40" s="243" t="str">
        <f>+'Ekamut-caxs'!B46</f>
        <v>Բուժ.ծառայության գծով</v>
      </c>
      <c r="C40" s="242">
        <v>80</v>
      </c>
      <c r="D40" s="244">
        <f>+'Ekamut-caxs'!D46</f>
        <v>100</v>
      </c>
      <c r="E40" s="241">
        <f t="shared" si="0"/>
        <v>20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4"/>
        <v>15</v>
      </c>
      <c r="B41" s="243" t="str">
        <f>+'Ekamut-caxs'!B47</f>
        <v>Ընթացիկ վերանորոգման գծով</v>
      </c>
      <c r="C41" s="476">
        <v>1140.0999999999999</v>
      </c>
      <c r="D41" s="244">
        <f>+'Ekamut-caxs'!D47</f>
        <v>1000</v>
      </c>
      <c r="E41" s="241">
        <f t="shared" si="0"/>
        <v>-140.09999999999991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4"/>
        <v>16</v>
      </c>
      <c r="B42" s="243" t="str">
        <f>+'Ekamut-caxs'!B48</f>
        <v>Ջեռուցման համակարգի սպասարկման գծով</v>
      </c>
      <c r="C42" s="242">
        <v>120.6</v>
      </c>
      <c r="D42" s="244">
        <f>+'Ekamut-caxs'!D48</f>
        <v>144.69999999999999</v>
      </c>
      <c r="E42" s="241">
        <f>D42-C42</f>
        <v>24.099999999999994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4"/>
        <v>17</v>
      </c>
      <c r="B43" s="243" t="str">
        <f>+'Ekamut-caxs'!B49</f>
        <v>Կաթսայատան սպասարկման գծով</v>
      </c>
      <c r="C43" s="240"/>
      <c r="D43" s="244">
        <f>+'Ekamut-caxs'!D49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hidden="1" customHeight="1">
      <c r="A44" s="54">
        <f t="shared" si="4"/>
        <v>18</v>
      </c>
      <c r="B44" s="243" t="str">
        <f>+'Ekamut-caxs'!B50</f>
        <v>Սպասարկման և կոմունալ համավճարների գծով</v>
      </c>
      <c r="C44" s="240"/>
      <c r="D44" s="244">
        <f>+'Ekamut-caxs'!D50</f>
        <v>0</v>
      </c>
      <c r="E44" s="241">
        <f>D44-C44</f>
        <v>0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v>17</v>
      </c>
      <c r="B45" s="243" t="str">
        <f>+'Ekamut-caxs'!B51</f>
        <v>Գնումների համակարգողի ծառայության գծով</v>
      </c>
      <c r="C45" s="242">
        <v>50</v>
      </c>
      <c r="D45" s="244">
        <f>+'Ekamut-caxs'!D51</f>
        <v>105</v>
      </c>
      <c r="E45" s="241">
        <f t="shared" si="0"/>
        <v>55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customHeight="1">
      <c r="A46" s="54">
        <f t="shared" si="4"/>
        <v>18</v>
      </c>
      <c r="B46" s="243" t="str">
        <f>+'Ekamut-caxs'!B52</f>
        <v>Համակարգիչների տեխնիկական սպասարկման գծով</v>
      </c>
      <c r="C46" s="242">
        <v>114</v>
      </c>
      <c r="D46" s="244">
        <f>+'Ekamut-caxs'!D52</f>
        <v>300</v>
      </c>
      <c r="E46" s="241">
        <f t="shared" si="0"/>
        <v>186</v>
      </c>
      <c r="F46" s="240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36.75" customHeight="1">
      <c r="A47" s="54">
        <f t="shared" si="4"/>
        <v>19</v>
      </c>
      <c r="B47" s="243" t="str">
        <f>+'Ekamut-caxs'!B53</f>
        <v>Համակարգչային ծրագրի և կայքի սպասարկման գծով</v>
      </c>
      <c r="C47" s="242">
        <v>95</v>
      </c>
      <c r="D47" s="244">
        <f>+'Ekamut-caxs'!D53</f>
        <v>95</v>
      </c>
      <c r="E47" s="241">
        <f t="shared" si="0"/>
        <v>0</v>
      </c>
      <c r="F47" s="240"/>
      <c r="G47" s="6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3.25" customHeight="1">
      <c r="A48" s="54">
        <f t="shared" si="4"/>
        <v>20</v>
      </c>
      <c r="B48" s="243" t="str">
        <f>+'Ekamut-caxs'!B54</f>
        <v>էլ․ստորագրության գծով</v>
      </c>
      <c r="C48" s="240"/>
      <c r="D48" s="244">
        <f>+'Ekamut-caxs'!D54</f>
        <v>6</v>
      </c>
      <c r="E48" s="241">
        <f t="shared" ref="E48:E59" si="5">D48-C48</f>
        <v>6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f t="shared" si="4"/>
        <v>21</v>
      </c>
      <c r="B49" s="243" t="str">
        <f>+'Ekamut-caxs'!B55</f>
        <v>Հայտարարության գծով</v>
      </c>
      <c r="C49" s="240"/>
      <c r="D49" s="244">
        <f>+'Ekamut-caxs'!D55</f>
        <v>20</v>
      </c>
      <c r="E49" s="241">
        <f t="shared" si="5"/>
        <v>20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hidden="1" customHeight="1">
      <c r="A50" s="54">
        <f t="shared" si="4"/>
        <v>22</v>
      </c>
      <c r="B50" s="243" t="str">
        <f>+'Ekamut-caxs'!B56</f>
        <v>Բաժանորդագրության գծով</v>
      </c>
      <c r="C50" s="240"/>
      <c r="D50" s="244">
        <f>+'Ekamut-caxs'!D56</f>
        <v>0</v>
      </c>
      <c r="E50" s="241">
        <f t="shared" si="5"/>
        <v>0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0.25" customHeight="1">
      <c r="A51" s="54">
        <v>22</v>
      </c>
      <c r="B51" s="243" t="str">
        <f>+'Ekamut-caxs'!B57</f>
        <v>Վերապատրաստման գծով</v>
      </c>
      <c r="C51" s="240">
        <v>72</v>
      </c>
      <c r="D51" s="244">
        <f>+'Ekamut-caxs'!D57</f>
        <v>72</v>
      </c>
      <c r="E51" s="241">
        <f t="shared" si="5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hidden="1" customHeight="1">
      <c r="A52" s="54">
        <f t="shared" si="4"/>
        <v>23</v>
      </c>
      <c r="B52" s="243">
        <f>+'Ekamut-caxs'!B58</f>
        <v>0</v>
      </c>
      <c r="C52" s="240"/>
      <c r="D52" s="244">
        <f>+'Ekamut-caxs'!D58</f>
        <v>0</v>
      </c>
      <c r="E52" s="241">
        <f t="shared" si="5"/>
        <v>0</v>
      </c>
      <c r="F52" s="24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1" customFormat="1" ht="21" hidden="1" customHeight="1">
      <c r="A53" s="54">
        <f t="shared" si="4"/>
        <v>24</v>
      </c>
      <c r="B53" s="243">
        <f>+'Ekamut-caxs'!B59</f>
        <v>0</v>
      </c>
      <c r="C53" s="240"/>
      <c r="D53" s="242">
        <f>+'Ekamut-caxs'!D59</f>
        <v>0</v>
      </c>
      <c r="E53" s="240">
        <f t="shared" si="5"/>
        <v>0</v>
      </c>
      <c r="F53" s="240"/>
    </row>
    <row r="54" spans="1:18" s="51" customFormat="1" ht="21" customHeight="1">
      <c r="A54" s="54">
        <v>23</v>
      </c>
      <c r="B54" s="477" t="s">
        <v>269</v>
      </c>
      <c r="C54" s="240">
        <v>30</v>
      </c>
      <c r="D54" s="242">
        <f>+'Ekamut-caxs'!D60</f>
        <v>0</v>
      </c>
      <c r="E54" s="240">
        <f>D54-C54</f>
        <v>-30</v>
      </c>
      <c r="F54" s="240"/>
    </row>
    <row r="55" spans="1:18" s="51" customFormat="1" ht="21" customHeight="1">
      <c r="A55" s="54">
        <f t="shared" si="4"/>
        <v>24</v>
      </c>
      <c r="B55" s="312" t="str">
        <f>+'Ekamut-caxs'!B61</f>
        <v>Գույքագրման և վերագնահատման գծով</v>
      </c>
      <c r="C55" s="240"/>
      <c r="D55" s="242">
        <f>+'Ekamut-caxs'!D61</f>
        <v>200</v>
      </c>
      <c r="E55" s="240">
        <f>D55-C55</f>
        <v>200</v>
      </c>
      <c r="F55" s="240"/>
      <c r="G55" s="51" t="s">
        <v>121</v>
      </c>
    </row>
    <row r="56" spans="1:18" s="52" customFormat="1" ht="29.25" customHeight="1">
      <c r="A56" s="54">
        <f t="shared" si="4"/>
        <v>25</v>
      </c>
      <c r="B56" s="243" t="str">
        <f>+'Ekamut-caxs'!B62</f>
        <v>Հիմնական միջոցների մաշվածության գծով, որից՝</v>
      </c>
      <c r="C56" s="240">
        <v>6790.7</v>
      </c>
      <c r="D56" s="244">
        <f>+'Ekamut-caxs'!D62</f>
        <v>6790.7</v>
      </c>
      <c r="E56" s="241">
        <f t="shared" si="5"/>
        <v>0</v>
      </c>
      <c r="F56" s="240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ht="20.25" customHeight="1">
      <c r="A57" s="24">
        <v>25.1</v>
      </c>
      <c r="B57" s="313" t="str">
        <f>+'Ekamut-caxs'!B63</f>
        <v>պայմանով (անհատույց) ստացված</v>
      </c>
      <c r="C57" s="223">
        <v>5954</v>
      </c>
      <c r="D57" s="245">
        <f>+'Ekamut-caxs'!D63</f>
        <v>5954</v>
      </c>
      <c r="E57" s="222">
        <f t="shared" si="5"/>
        <v>0</v>
      </c>
      <c r="F57" s="223"/>
      <c r="G57" s="137"/>
      <c r="H57" s="242">
        <v>6790.7</v>
      </c>
    </row>
    <row r="58" spans="1:18" s="52" customFormat="1" ht="21" customHeight="1">
      <c r="A58" s="54">
        <v>26</v>
      </c>
      <c r="B58" s="243" t="str">
        <f>+'Ekamut-caxs'!B64</f>
        <v xml:space="preserve">Չփոխհատուցվող հարկերի գծով </v>
      </c>
      <c r="C58" s="240">
        <v>37.799999999999997</v>
      </c>
      <c r="D58" s="244">
        <f>+'Ekamut-caxs'!D64</f>
        <v>0</v>
      </c>
      <c r="E58" s="241">
        <f t="shared" si="5"/>
        <v>-37.799999999999997</v>
      </c>
      <c r="F58" s="240"/>
      <c r="G58" s="51"/>
      <c r="H58" s="221">
        <v>5954</v>
      </c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21" customHeight="1">
      <c r="A59" s="54">
        <f>+A58+1</f>
        <v>27</v>
      </c>
      <c r="B59" s="243" t="str">
        <f>+'Ekamut-caxs'!B65</f>
        <v>Այլ ծախսերի գծով</v>
      </c>
      <c r="C59" s="240">
        <v>20</v>
      </c>
      <c r="D59" s="244">
        <f>+'Ekamut-caxs'!D65</f>
        <v>6447.7</v>
      </c>
      <c r="E59" s="241">
        <f t="shared" si="5"/>
        <v>6427.7</v>
      </c>
      <c r="F59" s="240"/>
      <c r="G59" s="51"/>
      <c r="H59" s="242">
        <v>23</v>
      </c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29" customFormat="1" ht="17.25">
      <c r="A60" s="22"/>
      <c r="B60" s="357" t="s">
        <v>78</v>
      </c>
      <c r="C60" s="250">
        <f>C6-C20</f>
        <v>0</v>
      </c>
      <c r="D60" s="250">
        <f>D6-D20</f>
        <v>0</v>
      </c>
      <c r="E60" s="250">
        <f t="shared" si="0"/>
        <v>0</v>
      </c>
      <c r="F60" s="296"/>
      <c r="G60" s="28"/>
      <c r="H60" s="242">
        <f>SUM(H61:H64)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s="29" customFormat="1" ht="45" customHeight="1">
      <c r="A61" s="30"/>
      <c r="B61" s="358"/>
      <c r="C61" s="31"/>
      <c r="D61" s="31"/>
      <c r="E61" s="31"/>
      <c r="F61" s="31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ht="24.75" customHeight="1">
      <c r="B62" s="376" t="s">
        <v>2</v>
      </c>
      <c r="C62" s="377"/>
      <c r="D62" s="494" t="str">
        <f>+'Ekamut-caxs'!D68</f>
        <v>ԳԱՅԱՆԵ ՀԱՅՐԱՊԵՏՅԱՆ</v>
      </c>
      <c r="E62" s="494"/>
      <c r="F62" s="110"/>
    </row>
    <row r="63" spans="1:18" ht="9.75" customHeight="1">
      <c r="B63" s="378"/>
      <c r="C63" s="379"/>
      <c r="D63" s="493" t="s">
        <v>5</v>
      </c>
      <c r="E63" s="493"/>
      <c r="F63" s="266"/>
    </row>
    <row r="64" spans="1:18" ht="24.75" customHeight="1">
      <c r="B64" s="376" t="s">
        <v>6</v>
      </c>
      <c r="C64" s="377"/>
      <c r="D64" s="494" t="str">
        <f>+'Ekamut-caxs'!D70</f>
        <v>ԿԱՐԻՆԵ ԹՈՒՄԱՍՅԱՆ</v>
      </c>
      <c r="E64" s="494"/>
      <c r="F64" s="110"/>
    </row>
    <row r="65" spans="1:6" ht="11.25" customHeight="1">
      <c r="B65" s="380"/>
      <c r="C65" s="379"/>
      <c r="D65" s="493" t="s">
        <v>5</v>
      </c>
      <c r="E65" s="493"/>
      <c r="F65" s="266"/>
    </row>
    <row r="66" spans="1:6" s="15" customFormat="1">
      <c r="A66" s="20"/>
      <c r="B66" s="381" t="s">
        <v>1</v>
      </c>
      <c r="C66" s="379"/>
      <c r="D66" s="379"/>
      <c r="E66" s="379"/>
      <c r="F66" s="16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1" zoomScaleSheetLayoutView="100" workbookViewId="0">
      <selection activeCell="D26" sqref="D26"/>
    </sheetView>
  </sheetViews>
  <sheetFormatPr defaultColWidth="9.140625" defaultRowHeight="13.5"/>
  <cols>
    <col min="1" max="1" width="5.71093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5.710937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92" t="s">
        <v>79</v>
      </c>
      <c r="B1" s="492"/>
      <c r="C1" s="492"/>
      <c r="D1" s="492"/>
      <c r="E1" s="492"/>
      <c r="F1" s="492"/>
    </row>
    <row r="2" spans="1:20" s="18" customFormat="1" ht="20.25">
      <c r="A2" s="486" t="str">
        <f>+'Ekamut-caxs'!A7:D7</f>
        <v xml:space="preserve">«Երևանի հ․62 մսուր-մանկապարտեզ» ՀՈԱԿ-ի </v>
      </c>
      <c r="B2" s="486"/>
      <c r="C2" s="486"/>
      <c r="D2" s="486"/>
      <c r="E2" s="486"/>
      <c r="F2" s="486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95" t="s">
        <v>234</v>
      </c>
      <c r="B3" s="495"/>
      <c r="C3" s="495"/>
      <c r="D3" s="495"/>
      <c r="E3" s="495"/>
      <c r="F3" s="495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43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31</v>
      </c>
      <c r="C5" s="219" t="s">
        <v>214</v>
      </c>
      <c r="D5" s="219" t="s">
        <v>215</v>
      </c>
      <c r="E5" s="79" t="s">
        <v>50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249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32</v>
      </c>
      <c r="C6" s="224">
        <v>2117.8000000000002</v>
      </c>
      <c r="D6" s="224">
        <f>+C78</f>
        <v>7875.4999999999563</v>
      </c>
      <c r="E6" s="237">
        <f t="shared" ref="E6:E64" si="0">D6-C6</f>
        <v>5757.6999999999562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80</v>
      </c>
      <c r="C7" s="237">
        <f>SUM(C8,C9:C17)</f>
        <v>118525.7</v>
      </c>
      <c r="D7" s="237">
        <f>SUM(D8,D9:D17)</f>
        <v>144056</v>
      </c>
      <c r="E7" s="237">
        <f>D7-C7</f>
        <v>25530.300000000003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111205.8</v>
      </c>
      <c r="D8" s="235">
        <f>+'Dramakan hosqer'!F14</f>
        <v>137856</v>
      </c>
      <c r="E8" s="235">
        <f>D8-C8</f>
        <v>26650.199999999997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>
        <v>7247.9</v>
      </c>
      <c r="D9" s="235">
        <f>+'Dramakan hosqer'!F15</f>
        <v>6200</v>
      </c>
      <c r="E9" s="235">
        <f t="shared" si="0"/>
        <v>-1047.8999999999996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7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27.7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hidden="1" customHeight="1">
      <c r="A15" s="54">
        <f t="shared" si="1"/>
        <v>8</v>
      </c>
      <c r="B15" s="311" t="str">
        <f>+'Dramakan hosqer'!B21</f>
        <v>Բանկի տոկոսից</v>
      </c>
      <c r="C15" s="234"/>
      <c r="D15" s="235">
        <f>+'Dramakan hosqer'!F21</f>
        <v>0</v>
      </c>
      <c r="E15" s="235">
        <f>D15-C15</f>
        <v>0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v>3</v>
      </c>
      <c r="B16" s="447" t="str">
        <f>+'Dramakan hosqer'!B22</f>
        <v>Գումարի փոխհատուցման գծով,այդ թվում՝</v>
      </c>
      <c r="C16" s="234">
        <v>72</v>
      </c>
      <c r="D16" s="234">
        <f>+'Dramakan hosqer'!F22</f>
        <v>0</v>
      </c>
      <c r="E16" s="234">
        <f t="shared" si="0"/>
        <v>-72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hidden="1" customHeight="1">
      <c r="A17" s="54">
        <f t="shared" si="1"/>
        <v>4</v>
      </c>
      <c r="B17" s="447">
        <f>+'Dramakan hosqer'!B23</f>
        <v>0</v>
      </c>
      <c r="C17" s="234"/>
      <c r="D17" s="234">
        <f>+'Dramakan hosqer'!F23</f>
        <v>0</v>
      </c>
      <c r="E17" s="234">
        <f t="shared" si="0"/>
        <v>0</v>
      </c>
      <c r="F17" s="234"/>
      <c r="G17" s="94" t="s">
        <v>229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51" customFormat="1" ht="17.25" customHeight="1">
      <c r="A18" s="54"/>
      <c r="B18" s="447"/>
      <c r="C18" s="234">
        <v>72</v>
      </c>
      <c r="D18" s="234">
        <v>72</v>
      </c>
      <c r="E18" s="234">
        <f t="shared" si="0"/>
        <v>0</v>
      </c>
      <c r="F18" s="234"/>
      <c r="G18" s="94"/>
      <c r="H18" s="107"/>
      <c r="I18" s="107"/>
      <c r="J18" s="107"/>
      <c r="K18" s="107"/>
      <c r="L18" s="107"/>
      <c r="M18" s="107"/>
      <c r="N18" s="114"/>
      <c r="O18" s="114"/>
      <c r="P18" s="114"/>
      <c r="Q18" s="114"/>
      <c r="R18" s="114"/>
      <c r="S18" s="114"/>
      <c r="T18" s="114"/>
    </row>
    <row r="19" spans="1:20" s="18" customFormat="1" ht="36" customHeight="1">
      <c r="A19" s="11" t="s">
        <v>34</v>
      </c>
      <c r="B19" s="12" t="s">
        <v>81</v>
      </c>
      <c r="C19" s="237">
        <f>+C20+C63+C75</f>
        <v>112768.00000000004</v>
      </c>
      <c r="D19" s="237">
        <f>+D20+D63+D75</f>
        <v>138918.20000000001</v>
      </c>
      <c r="E19" s="237">
        <f t="shared" si="0"/>
        <v>26150.199999999968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18" customFormat="1" ht="21" customHeight="1">
      <c r="A20" s="14" t="s">
        <v>54</v>
      </c>
      <c r="B20" s="12" t="s">
        <v>57</v>
      </c>
      <c r="C20" s="237">
        <f>SUM(C21,C24:C30,C34:C57,C61:C62)</f>
        <v>110173.90000000004</v>
      </c>
      <c r="D20" s="237">
        <f>SUM(D21,D24:D30,D34:D57,D61:D62)</f>
        <v>136904.20000000001</v>
      </c>
      <c r="E20" s="237">
        <f t="shared" si="0"/>
        <v>26730.299999999974</v>
      </c>
      <c r="F20" s="224"/>
      <c r="G20" s="119"/>
      <c r="H20" s="104"/>
      <c r="I20" s="104"/>
      <c r="J20" s="104"/>
      <c r="K20" s="104"/>
      <c r="L20" s="104"/>
      <c r="M20" s="104"/>
      <c r="N20" s="112"/>
      <c r="O20" s="112"/>
      <c r="P20" s="112"/>
      <c r="Q20" s="112"/>
      <c r="R20" s="112"/>
      <c r="S20" s="112"/>
      <c r="T20" s="112"/>
    </row>
    <row r="21" spans="1:20" s="52" customFormat="1" ht="18" customHeight="1">
      <c r="A21" s="54">
        <v>1</v>
      </c>
      <c r="B21" s="312" t="str">
        <f>+'Dramakan hosqer'!B27</f>
        <v>Աշխատավարձի գծով, որից՝</v>
      </c>
      <c r="C21" s="234">
        <v>68352.800000000003</v>
      </c>
      <c r="D21" s="235">
        <f>+'Dramakan hosqer'!F27</f>
        <v>80771.8</v>
      </c>
      <c r="E21" s="235">
        <f t="shared" si="0"/>
        <v>12419</v>
      </c>
      <c r="F21" s="234"/>
      <c r="G21" s="94"/>
      <c r="H21" s="107"/>
      <c r="I21" s="107"/>
      <c r="J21" s="107"/>
      <c r="K21" s="107"/>
      <c r="L21" s="107"/>
      <c r="M21" s="107"/>
      <c r="N21" s="114"/>
      <c r="O21" s="114"/>
      <c r="P21" s="114"/>
      <c r="Q21" s="114"/>
      <c r="R21" s="114"/>
      <c r="S21" s="114"/>
      <c r="T21" s="114"/>
    </row>
    <row r="22" spans="1:20" ht="17.25" customHeight="1">
      <c r="A22" s="23">
        <v>1.1000000000000001</v>
      </c>
      <c r="B22" s="340" t="str">
        <f>+'Dramakan hosqer'!B28</f>
        <v>վճարովի ծառայության գծով</v>
      </c>
      <c r="C22" s="225">
        <v>2899.8</v>
      </c>
      <c r="D22" s="239">
        <f>+'Dramakan hosqer'!F28</f>
        <v>3132</v>
      </c>
      <c r="E22" s="239">
        <f t="shared" si="0"/>
        <v>232.19999999999982</v>
      </c>
      <c r="F22" s="225"/>
    </row>
    <row r="23" spans="1:20" ht="18" hidden="1" customHeight="1">
      <c r="A23" s="23">
        <v>1.2</v>
      </c>
      <c r="B23" s="340">
        <f>+'Dramakan hosqer'!B29</f>
        <v>0</v>
      </c>
      <c r="C23" s="225"/>
      <c r="D23" s="239">
        <f>+'Dramakan hosqer'!F29</f>
        <v>0</v>
      </c>
      <c r="E23" s="239">
        <f t="shared" si="0"/>
        <v>0</v>
      </c>
      <c r="F23" s="225"/>
    </row>
    <row r="24" spans="1:20" s="52" customFormat="1" ht="18" customHeight="1">
      <c r="A24" s="54">
        <f>+A21+1</f>
        <v>2</v>
      </c>
      <c r="B24" s="243" t="str">
        <f>+'Dramakan hosqer'!B30</f>
        <v>Սննդի գծով</v>
      </c>
      <c r="C24" s="234">
        <v>25467.4</v>
      </c>
      <c r="D24" s="235">
        <f>+'Dramakan hosqer'!F30</f>
        <v>38808</v>
      </c>
      <c r="E24" s="235">
        <f t="shared" si="0"/>
        <v>13340.599999999999</v>
      </c>
      <c r="F24" s="234"/>
      <c r="G24" s="51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>+A24+1</f>
        <v>3</v>
      </c>
      <c r="B25" s="243" t="str">
        <f>+'Dramakan hosqer'!B31</f>
        <v>Ջեռուցման գծով</v>
      </c>
      <c r="C25" s="234">
        <v>5302.5</v>
      </c>
      <c r="D25" s="235">
        <f>+'Dramakan hosqer'!F31</f>
        <v>5412.9</v>
      </c>
      <c r="E25" s="235">
        <f t="shared" si="0"/>
        <v>110.39999999999964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ref="A26:A30" si="2">+A25+1</f>
        <v>4</v>
      </c>
      <c r="B26" s="243" t="str">
        <f>+'Dramakan hosqer'!B32</f>
        <v>Էլեկտրաէներգիայի գծով</v>
      </c>
      <c r="C26" s="234">
        <v>3370.3</v>
      </c>
      <c r="D26" s="235">
        <f>+'Dramakan hosqer'!F32</f>
        <v>3549.8</v>
      </c>
      <c r="E26" s="235">
        <f t="shared" si="0"/>
        <v>179.5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5</v>
      </c>
      <c r="B27" s="243" t="str">
        <f>+'Dramakan hosqer'!B33</f>
        <v>Ջրմուղ-կոյուղու գծով</v>
      </c>
      <c r="C27" s="234">
        <v>1767.2</v>
      </c>
      <c r="D27" s="235">
        <f>+'Dramakan hosqer'!F33</f>
        <v>1789.8</v>
      </c>
      <c r="E27" s="235">
        <f t="shared" si="0"/>
        <v>22.599999999999909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8" customHeight="1">
      <c r="A28" s="54">
        <f t="shared" si="2"/>
        <v>6</v>
      </c>
      <c r="B28" s="243" t="str">
        <f>+'Dramakan hosqer'!B34</f>
        <v>Աղբահանության գծով</v>
      </c>
      <c r="C28" s="234">
        <v>224.6</v>
      </c>
      <c r="D28" s="235">
        <f>+'Dramakan hosqer'!F34</f>
        <v>224.6</v>
      </c>
      <c r="E28" s="235">
        <f t="shared" si="0"/>
        <v>0</v>
      </c>
      <c r="F28" s="234"/>
      <c r="G28" s="94"/>
      <c r="H28" s="107"/>
      <c r="I28" s="107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6.5" customHeight="1">
      <c r="A29" s="54">
        <f t="shared" si="2"/>
        <v>7</v>
      </c>
      <c r="B29" s="243" t="str">
        <f>+'Dramakan hosqer'!B35</f>
        <v>Ախտաբանության գծով</v>
      </c>
      <c r="C29" s="234">
        <v>60</v>
      </c>
      <c r="D29" s="235">
        <f>+'Dramakan hosqer'!F35</f>
        <v>60</v>
      </c>
      <c r="E29" s="235">
        <f t="shared" si="0"/>
        <v>0</v>
      </c>
      <c r="F29" s="234"/>
      <c r="G29" s="120"/>
      <c r="H29" s="108"/>
      <c r="I29" s="108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s="52" customFormat="1" ht="17.25">
      <c r="A30" s="54">
        <f t="shared" si="2"/>
        <v>8</v>
      </c>
      <c r="B30" s="243" t="str">
        <f>+'Dramakan hosqer'!B36</f>
        <v>Կապի գծով, այդ թվում`</v>
      </c>
      <c r="C30" s="235">
        <f>SUM(C31:C33)</f>
        <v>290.10000000000002</v>
      </c>
      <c r="D30" s="235">
        <f>SUM(D31:D33)</f>
        <v>294.60000000000002</v>
      </c>
      <c r="E30" s="235">
        <f t="shared" si="0"/>
        <v>4.5</v>
      </c>
      <c r="F30" s="234"/>
      <c r="G30" s="94"/>
      <c r="H30" s="107"/>
      <c r="I30" s="107"/>
      <c r="J30" s="107"/>
      <c r="K30" s="107"/>
      <c r="L30" s="107"/>
      <c r="M30" s="107"/>
      <c r="N30" s="114"/>
      <c r="O30" s="114"/>
      <c r="P30" s="114"/>
      <c r="Q30" s="114"/>
      <c r="R30" s="114"/>
      <c r="S30" s="114"/>
      <c r="T30" s="114"/>
    </row>
    <row r="31" spans="1:20" ht="18" customHeight="1">
      <c r="A31" s="23">
        <v>8.1</v>
      </c>
      <c r="B31" s="313" t="str">
        <f>+'Dramakan hosqer'!B37</f>
        <v>բաժանորդային վճար</v>
      </c>
      <c r="C31" s="225">
        <v>57.6</v>
      </c>
      <c r="D31" s="239">
        <f>+'Dramakan hosqer'!F37</f>
        <v>57.6</v>
      </c>
      <c r="E31" s="239">
        <f t="shared" si="0"/>
        <v>0</v>
      </c>
      <c r="F31" s="225"/>
    </row>
    <row r="32" spans="1:20" s="29" customFormat="1" ht="18" customHeight="1">
      <c r="A32" s="23">
        <v>8.1999999999999993</v>
      </c>
      <c r="B32" s="313" t="str">
        <f>+'Dramakan hosqer'!B38</f>
        <v>րոպեավճար</v>
      </c>
      <c r="C32" s="225">
        <v>42.8</v>
      </c>
      <c r="D32" s="239">
        <f>+'Dramakan hosqer'!F38</f>
        <v>45</v>
      </c>
      <c r="E32" s="239">
        <f t="shared" si="0"/>
        <v>2.2000000000000028</v>
      </c>
      <c r="F32" s="225"/>
      <c r="G32" s="121"/>
      <c r="H32" s="109"/>
      <c r="I32" s="109"/>
      <c r="J32" s="109"/>
      <c r="K32" s="109"/>
      <c r="L32" s="109"/>
      <c r="M32" s="109"/>
      <c r="N32" s="115"/>
      <c r="O32" s="115"/>
      <c r="P32" s="115"/>
      <c r="Q32" s="115"/>
      <c r="R32" s="115"/>
      <c r="S32" s="115"/>
      <c r="T32" s="115"/>
    </row>
    <row r="33" spans="1:20" ht="18" customHeight="1">
      <c r="A33" s="23">
        <v>8.3000000000000007</v>
      </c>
      <c r="B33" s="313" t="str">
        <f>+'Dramakan hosqer'!B39</f>
        <v>ինտերնետ կապ</v>
      </c>
      <c r="C33" s="225">
        <v>189.7</v>
      </c>
      <c r="D33" s="239">
        <f>+'Dramakan hosqer'!F39</f>
        <v>192</v>
      </c>
      <c r="E33" s="239">
        <f t="shared" si="0"/>
        <v>2.3000000000000114</v>
      </c>
      <c r="F33" s="225"/>
      <c r="I33" s="123"/>
    </row>
    <row r="34" spans="1:20" s="52" customFormat="1" ht="18" hidden="1" customHeight="1">
      <c r="A34" s="54">
        <f>+A30+1</f>
        <v>9</v>
      </c>
      <c r="B34" s="243" t="str">
        <f>+'Dramakan hosqer'!B40</f>
        <v>Բանկային ծառայության գծով</v>
      </c>
      <c r="C34" s="234"/>
      <c r="D34" s="235">
        <f>+'Dramakan hosqer'!F40</f>
        <v>0</v>
      </c>
      <c r="E34" s="235">
        <f t="shared" si="0"/>
        <v>0</v>
      </c>
      <c r="F34" s="234"/>
      <c r="G34" s="94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v>9</v>
      </c>
      <c r="B35" s="243" t="str">
        <f>+'Dramakan hosqer'!B41</f>
        <v>Տնտեսական ապրանքների գծով</v>
      </c>
      <c r="C35" s="234">
        <v>1190</v>
      </c>
      <c r="D35" s="235">
        <f>+'Dramakan hosqer'!F41</f>
        <v>1911</v>
      </c>
      <c r="E35" s="235">
        <f t="shared" si="0"/>
        <v>721</v>
      </c>
      <c r="F35" s="234"/>
      <c r="G35" s="6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ref="A36:A54" si="3">+A35+1</f>
        <v>10</v>
      </c>
      <c r="B36" s="243" t="str">
        <f>+'Dramakan hosqer'!B42</f>
        <v>Գրասենյակային ապրանքների գծով</v>
      </c>
      <c r="C36" s="234">
        <v>882.5</v>
      </c>
      <c r="D36" s="235">
        <f>+'Dramakan hosqer'!F42</f>
        <v>417.4</v>
      </c>
      <c r="E36" s="235">
        <f t="shared" si="0"/>
        <v>-465.1</v>
      </c>
      <c r="F36" s="234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11</v>
      </c>
      <c r="B37" s="243" t="str">
        <f>+'Dramakan hosqer'!B43</f>
        <v>Փոքրարժեք կամ արագամաշ առարկաների գծով</v>
      </c>
      <c r="C37" s="234">
        <v>618.4</v>
      </c>
      <c r="D37" s="235">
        <f>+'Dramakan hosqer'!F43</f>
        <v>968</v>
      </c>
      <c r="E37" s="235">
        <f t="shared" si="0"/>
        <v>349.6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12</v>
      </c>
      <c r="B38" s="243" t="str">
        <f>+'Dramakan hosqer'!B44</f>
        <v>Ուսումնական նյութերի գծով</v>
      </c>
      <c r="C38" s="234">
        <v>151.30000000000001</v>
      </c>
      <c r="D38" s="235">
        <f>+'Dramakan hosqer'!F44</f>
        <v>491</v>
      </c>
      <c r="E38" s="235">
        <f t="shared" si="0"/>
        <v>339.7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13</v>
      </c>
      <c r="B39" s="243" t="str">
        <f>+'Dramakan hosqer'!B45</f>
        <v>Դեղորայքի գծով</v>
      </c>
      <c r="C39" s="234"/>
      <c r="D39" s="235">
        <f>+'Dramakan hosqer'!F45</f>
        <v>30</v>
      </c>
      <c r="E39" s="235">
        <f t="shared" si="0"/>
        <v>30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14</v>
      </c>
      <c r="B40" s="243" t="str">
        <f>+'Dramakan hosqer'!B46</f>
        <v>Բուժ.ծառայության գծով</v>
      </c>
      <c r="C40" s="234">
        <v>73.5</v>
      </c>
      <c r="D40" s="235">
        <f>+'Dramakan hosqer'!F46</f>
        <v>100</v>
      </c>
      <c r="E40" s="235">
        <f t="shared" si="0"/>
        <v>26.5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34.5">
      <c r="A41" s="54">
        <f t="shared" si="3"/>
        <v>15</v>
      </c>
      <c r="B41" s="243" t="str">
        <f>+'Dramakan hosqer'!B47</f>
        <v>Ընթացիկ վերանորոգման գծով</v>
      </c>
      <c r="C41" s="234">
        <v>1371.3</v>
      </c>
      <c r="D41" s="235">
        <f>+'Dramakan hosqer'!F47</f>
        <v>1000</v>
      </c>
      <c r="E41" s="235">
        <f t="shared" si="0"/>
        <v>-371.29999999999995</v>
      </c>
      <c r="F41" s="478" t="s">
        <v>277</v>
      </c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customHeight="1">
      <c r="A42" s="54">
        <f t="shared" si="3"/>
        <v>16</v>
      </c>
      <c r="B42" s="243" t="str">
        <f>+'Dramakan hosqer'!B48</f>
        <v>Ջեռուցման համակարգի սպասարկման գծով</v>
      </c>
      <c r="C42" s="234">
        <v>120.6</v>
      </c>
      <c r="D42" s="235">
        <f>+'Dramakan hosqer'!F48</f>
        <v>144.69999999999999</v>
      </c>
      <c r="E42" s="235">
        <f t="shared" si="0"/>
        <v>24.099999999999994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3"/>
        <v>17</v>
      </c>
      <c r="B43" s="243" t="str">
        <f>+'Dramakan hosqer'!B49</f>
        <v>Կաթսայատան սպասարկման գծով</v>
      </c>
      <c r="C43" s="234"/>
      <c r="D43" s="235">
        <f>+'Dramakan hosqer'!F49</f>
        <v>0</v>
      </c>
      <c r="E43" s="235">
        <f t="shared" si="0"/>
        <v>0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hidden="1" customHeight="1">
      <c r="A44" s="54">
        <f t="shared" si="3"/>
        <v>18</v>
      </c>
      <c r="B44" s="243" t="str">
        <f>+'Dramakan hosqer'!B50</f>
        <v>Սպասարկման և կոմունալ համավճարների գծով</v>
      </c>
      <c r="C44" s="234"/>
      <c r="D44" s="235">
        <f>+'Dramakan hosqer'!F50</f>
        <v>0</v>
      </c>
      <c r="E44" s="235">
        <f t="shared" si="0"/>
        <v>0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v>17</v>
      </c>
      <c r="B45" s="243" t="str">
        <f>+'Dramakan hosqer'!B51</f>
        <v>Գնումների համակարգողի ծառայության գծով</v>
      </c>
      <c r="C45" s="234">
        <v>50</v>
      </c>
      <c r="D45" s="235">
        <f>+'Dramakan hosqer'!F51</f>
        <v>105</v>
      </c>
      <c r="E45" s="235">
        <f t="shared" si="0"/>
        <v>55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18</v>
      </c>
      <c r="B46" s="243" t="str">
        <f>+'Dramakan hosqer'!B52</f>
        <v>Համակարգիչների տեխնիկական սպասարկման գծով</v>
      </c>
      <c r="C46" s="234">
        <v>114</v>
      </c>
      <c r="D46" s="235">
        <f>+'Dramakan hosqer'!F52</f>
        <v>300</v>
      </c>
      <c r="E46" s="235">
        <f t="shared" si="0"/>
        <v>186</v>
      </c>
      <c r="F46" s="234"/>
      <c r="G46" s="94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31.5" customHeight="1">
      <c r="A47" s="54">
        <f t="shared" si="3"/>
        <v>19</v>
      </c>
      <c r="B47" s="243" t="str">
        <f>+'Dramakan hosqer'!B53</f>
        <v>Համակարգչային ծրագրի և կայքի սպասարկման գծով</v>
      </c>
      <c r="C47" s="234">
        <v>95</v>
      </c>
      <c r="D47" s="235">
        <f>+'Dramakan hosqer'!F53</f>
        <v>95</v>
      </c>
      <c r="E47" s="235">
        <f t="shared" si="0"/>
        <v>0</v>
      </c>
      <c r="F47" s="234"/>
      <c r="G47" s="6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20</v>
      </c>
      <c r="B48" s="243" t="str">
        <f>+'Dramakan hosqer'!B54</f>
        <v>էլ․ստորագրության գծով</v>
      </c>
      <c r="C48" s="234"/>
      <c r="D48" s="235">
        <f>+'Dramakan hosqer'!F54</f>
        <v>6</v>
      </c>
      <c r="E48" s="235">
        <f t="shared" si="0"/>
        <v>6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f t="shared" si="3"/>
        <v>21</v>
      </c>
      <c r="B49" s="243" t="str">
        <f>+'Dramakan hosqer'!B55</f>
        <v>Հայտարարության գծով</v>
      </c>
      <c r="C49" s="234"/>
      <c r="D49" s="235">
        <f>+'Dramakan hosqer'!F55</f>
        <v>20</v>
      </c>
      <c r="E49" s="235">
        <f t="shared" si="0"/>
        <v>20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hidden="1" customHeight="1">
      <c r="A50" s="54">
        <f t="shared" si="3"/>
        <v>22</v>
      </c>
      <c r="B50" s="243" t="str">
        <f>+'Dramakan hosqer'!B56</f>
        <v>Բաժանորդագրության գծով</v>
      </c>
      <c r="C50" s="234"/>
      <c r="D50" s="235">
        <f>+'Dramakan hosqer'!F56</f>
        <v>0</v>
      </c>
      <c r="E50" s="235">
        <f t="shared" si="0"/>
        <v>0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customHeight="1">
      <c r="A51" s="54">
        <v>22</v>
      </c>
      <c r="B51" s="243" t="str">
        <f>+'Dramakan hosqer'!B57</f>
        <v>Վերապատրաստման գծով</v>
      </c>
      <c r="C51" s="234">
        <v>72</v>
      </c>
      <c r="D51" s="235">
        <f>+'Dramakan hosqer'!F57</f>
        <v>72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2" customFormat="1" ht="18" hidden="1" customHeight="1">
      <c r="A52" s="54">
        <f>+A51+1</f>
        <v>23</v>
      </c>
      <c r="B52" s="243">
        <f>+'Dramakan hosqer'!B58</f>
        <v>0</v>
      </c>
      <c r="C52" s="234"/>
      <c r="D52" s="235">
        <f>+'Dramakan hosqer'!F58</f>
        <v>0</v>
      </c>
      <c r="E52" s="235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hidden="1" customHeight="1">
      <c r="A53" s="54">
        <f t="shared" si="3"/>
        <v>24</v>
      </c>
      <c r="B53" s="243">
        <f>+'Dramakan hosqer'!B59</f>
        <v>0</v>
      </c>
      <c r="C53" s="234"/>
      <c r="D53" s="234">
        <f>+'Dramakan hosqer'!F59</f>
        <v>0</v>
      </c>
      <c r="E53" s="234">
        <f t="shared" si="0"/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hidden="1" customHeight="1">
      <c r="A54" s="54">
        <f t="shared" si="3"/>
        <v>25</v>
      </c>
      <c r="B54" s="312">
        <f>+'Dramakan hosqer'!B60</f>
        <v>0</v>
      </c>
      <c r="C54" s="234"/>
      <c r="D54" s="234">
        <f>+'Dramakan hosqer'!F60</f>
        <v>0</v>
      </c>
      <c r="E54" s="234">
        <f>D54-C54</f>
        <v>0</v>
      </c>
      <c r="F54" s="234"/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1" customFormat="1" ht="18" customHeight="1">
      <c r="A55" s="54">
        <v>23</v>
      </c>
      <c r="B55" s="312" t="str">
        <f>+'Dramakan hosqer'!B61</f>
        <v>Գույքագրման և վերագնահատման գծով</v>
      </c>
      <c r="C55" s="234"/>
      <c r="D55" s="234">
        <f>+'Dramakan hosqer'!F61</f>
        <v>200</v>
      </c>
      <c r="E55" s="234">
        <f>D55-C55</f>
        <v>200</v>
      </c>
      <c r="F55" s="234"/>
      <c r="G55" s="94" t="s">
        <v>121</v>
      </c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51" customFormat="1" ht="18" customHeight="1">
      <c r="A56" s="54">
        <v>24</v>
      </c>
      <c r="B56" s="312" t="s">
        <v>269</v>
      </c>
      <c r="C56" s="234">
        <v>30</v>
      </c>
      <c r="D56" s="234"/>
      <c r="E56" s="234"/>
      <c r="F56" s="234"/>
      <c r="G56" s="94"/>
      <c r="H56" s="107"/>
      <c r="I56" s="107"/>
      <c r="J56" s="107"/>
      <c r="K56" s="107"/>
      <c r="L56" s="107"/>
      <c r="M56" s="107"/>
      <c r="N56" s="114"/>
      <c r="O56" s="114"/>
      <c r="P56" s="114"/>
      <c r="Q56" s="114"/>
      <c r="R56" s="114"/>
      <c r="S56" s="114"/>
      <c r="T56" s="114"/>
    </row>
    <row r="57" spans="1:20" s="52" customFormat="1" ht="27" customHeight="1">
      <c r="A57" s="54">
        <v>25</v>
      </c>
      <c r="B57" s="243" t="str">
        <f>+'Dramakan hosqer'!B62</f>
        <v>Հարկային պարտավորությունների գծով, այդ թվում՝</v>
      </c>
      <c r="C57" s="235">
        <f>SUM(C58:C60)</f>
        <v>37.799999999999997</v>
      </c>
      <c r="D57" s="235">
        <f>SUM(D58:D60)</f>
        <v>0</v>
      </c>
      <c r="E57" s="234">
        <f>D57-C57</f>
        <v>-37.799999999999997</v>
      </c>
      <c r="F57" s="234"/>
      <c r="G57" s="94"/>
      <c r="H57" s="107"/>
      <c r="I57" s="107"/>
      <c r="J57" s="107"/>
      <c r="K57" s="107"/>
      <c r="L57" s="107"/>
      <c r="M57" s="107"/>
      <c r="N57" s="114"/>
      <c r="O57" s="114"/>
      <c r="P57" s="114"/>
      <c r="Q57" s="114"/>
      <c r="R57" s="114"/>
      <c r="S57" s="114"/>
      <c r="T57" s="114"/>
    </row>
    <row r="58" spans="1:20" s="136" customFormat="1" ht="18" hidden="1" customHeight="1">
      <c r="A58" s="13">
        <v>31.1</v>
      </c>
      <c r="B58" s="313" t="str">
        <f>+'Dramakan hosqer'!B63</f>
        <v>շահութահարկի գծով</v>
      </c>
      <c r="C58" s="225"/>
      <c r="D58" s="239">
        <f>+'Dramakan hosqer'!F63</f>
        <v>0</v>
      </c>
      <c r="E58" s="225">
        <f>D58-C58</f>
        <v>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136" customFormat="1" ht="18.75" hidden="1" customHeight="1">
      <c r="A59" s="13">
        <v>31.2</v>
      </c>
      <c r="B59" s="313" t="str">
        <f>+'Dramakan hosqer'!B64</f>
        <v>ԱԱՀ-ի գծով</v>
      </c>
      <c r="C59" s="225"/>
      <c r="D59" s="239">
        <f>+'Dramakan hosqer'!F64</f>
        <v>0</v>
      </c>
      <c r="E59" s="239">
        <f t="shared" si="0"/>
        <v>0</v>
      </c>
      <c r="F59" s="225"/>
      <c r="G59" s="140"/>
      <c r="H59" s="138"/>
      <c r="I59" s="138"/>
      <c r="J59" s="138"/>
      <c r="K59" s="138"/>
      <c r="L59" s="138"/>
      <c r="M59" s="138"/>
      <c r="N59" s="141"/>
      <c r="O59" s="141"/>
      <c r="P59" s="141"/>
      <c r="Q59" s="141"/>
      <c r="R59" s="141"/>
      <c r="S59" s="141"/>
      <c r="T59" s="141"/>
    </row>
    <row r="60" spans="1:20" s="136" customFormat="1" ht="18" customHeight="1">
      <c r="A60" s="13">
        <v>25.1</v>
      </c>
      <c r="B60" s="313" t="str">
        <f>+'Dramakan hosqer'!B65</f>
        <v xml:space="preserve">չփոխհատուցվող հարկերի գծով </v>
      </c>
      <c r="C60" s="225">
        <v>37.799999999999997</v>
      </c>
      <c r="D60" s="239">
        <f>+'Dramakan hosqer'!F65</f>
        <v>0</v>
      </c>
      <c r="E60" s="239">
        <f t="shared" si="0"/>
        <v>-37.799999999999997</v>
      </c>
      <c r="F60" s="225"/>
      <c r="G60" s="140"/>
      <c r="H60" s="138"/>
      <c r="I60" s="138"/>
      <c r="J60" s="138"/>
      <c r="K60" s="138"/>
      <c r="L60" s="138"/>
      <c r="M60" s="138"/>
      <c r="N60" s="141"/>
      <c r="O60" s="141"/>
      <c r="P60" s="141"/>
      <c r="Q60" s="141"/>
      <c r="R60" s="141"/>
      <c r="S60" s="141"/>
      <c r="T60" s="141"/>
    </row>
    <row r="61" spans="1:20" s="52" customFormat="1" ht="18" customHeight="1">
      <c r="A61" s="60">
        <f>+A57+1</f>
        <v>26</v>
      </c>
      <c r="B61" s="243" t="str">
        <f>+'Dramakan hosqer'!B66</f>
        <v>Կրեդիտորական պարտքի մարման գծով</v>
      </c>
      <c r="C61" s="234">
        <v>512.6</v>
      </c>
      <c r="D61" s="235">
        <f>+'Dramakan hosqer'!F66</f>
        <v>132.60000000000036</v>
      </c>
      <c r="E61" s="235">
        <f t="shared" si="0"/>
        <v>-379.99999999999966</v>
      </c>
      <c r="F61" s="23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8" customHeight="1">
      <c r="A62" s="60">
        <f>+A61+1</f>
        <v>27</v>
      </c>
      <c r="B62" s="243" t="str">
        <f>+'Dramakan hosqer'!B67</f>
        <v>Այլ արտահոսքերի գծով</v>
      </c>
      <c r="C62" s="234">
        <v>20</v>
      </c>
      <c r="D62" s="235">
        <f>+'Dramakan hosqer'!F67</f>
        <v>0</v>
      </c>
      <c r="E62" s="235">
        <f t="shared" si="0"/>
        <v>-20</v>
      </c>
      <c r="F62" s="234"/>
      <c r="G62" s="94" t="s">
        <v>209</v>
      </c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21.75" customHeight="1">
      <c r="A63" s="139" t="s">
        <v>55</v>
      </c>
      <c r="B63" s="12" t="s">
        <v>58</v>
      </c>
      <c r="C63" s="237">
        <f>+C64+C71</f>
        <v>2594.1000000000004</v>
      </c>
      <c r="D63" s="237">
        <f>+D64+D71</f>
        <v>2014</v>
      </c>
      <c r="E63" s="237">
        <f t="shared" si="0"/>
        <v>-580.10000000000036</v>
      </c>
      <c r="F63" s="22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>
      <c r="A64" s="60">
        <v>1</v>
      </c>
      <c r="B64" s="238" t="str">
        <f>+'Dramakan hosqer'!B69</f>
        <v>Հիմնական միջոցների ձեռքբերում, այդ թվում՝</v>
      </c>
      <c r="C64" s="235">
        <f>SUM(C65:C70)</f>
        <v>2594.1000000000004</v>
      </c>
      <c r="D64" s="235">
        <f>SUM(D65:D70)</f>
        <v>2014</v>
      </c>
      <c r="E64" s="235">
        <f t="shared" si="0"/>
        <v>-580.10000000000036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44.25" customHeight="1">
      <c r="A65" s="60">
        <v>1.1000000000000001</v>
      </c>
      <c r="B65" s="238" t="str">
        <f>+'Dramakan hosqer'!B70</f>
        <v>գրասենյակային և տնտեսական գույք</v>
      </c>
      <c r="C65" s="234">
        <v>1316</v>
      </c>
      <c r="D65" s="235">
        <f>+'Dramakan hosqer'!F70</f>
        <v>995</v>
      </c>
      <c r="E65" s="235">
        <f t="shared" ref="E65:E78" si="4">D65-C65</f>
        <v>-321</v>
      </c>
      <c r="F65" s="478" t="s">
        <v>275</v>
      </c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28.5" customHeight="1">
      <c r="A66" s="60">
        <v>1.2</v>
      </c>
      <c r="B66" s="238" t="str">
        <f>+'Dramakan hosqer'!B71</f>
        <v>համակարգչային սարքավորումներ / տեխնիկա</v>
      </c>
      <c r="C66" s="234">
        <v>584.9</v>
      </c>
      <c r="D66" s="235">
        <f>+'Dramakan hosqer'!F71</f>
        <v>119</v>
      </c>
      <c r="E66" s="235">
        <f>D66-C66</f>
        <v>-465.9</v>
      </c>
      <c r="F66" s="478" t="s">
        <v>274</v>
      </c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2" customFormat="1" ht="18" customHeight="1">
      <c r="A67" s="60">
        <v>1.3</v>
      </c>
      <c r="B67" s="238" t="str">
        <f>+'Dramakan hosqer'!B72</f>
        <v>մեքենաներ և սարքավորումներ</v>
      </c>
      <c r="C67" s="234">
        <v>693.2</v>
      </c>
      <c r="D67" s="235">
        <f>+'Dramakan hosqer'!F72</f>
        <v>900</v>
      </c>
      <c r="E67" s="235">
        <f t="shared" si="4"/>
        <v>206.79999999999995</v>
      </c>
      <c r="F67" s="234" t="s">
        <v>276</v>
      </c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2" customFormat="1" ht="18" hidden="1" customHeight="1">
      <c r="A68" s="60">
        <v>1.4</v>
      </c>
      <c r="B68" s="238" t="str">
        <f>+'Dramakan hosqer'!B73</f>
        <v>սպորտային գույք</v>
      </c>
      <c r="C68" s="234"/>
      <c r="D68" s="235">
        <f>+'Dramakan hosqer'!F73</f>
        <v>0</v>
      </c>
      <c r="E68" s="235">
        <f t="shared" si="4"/>
        <v>0</v>
      </c>
      <c r="F68" s="234"/>
      <c r="G68" s="94"/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51" customFormat="1" ht="18" hidden="1" customHeight="1">
      <c r="A69" s="60">
        <v>1.5</v>
      </c>
      <c r="B69" s="452" t="str">
        <f>+'Dramakan hosqer'!B74</f>
        <v>գրականություն</v>
      </c>
      <c r="C69" s="234"/>
      <c r="D69" s="234">
        <f>+'Dramakan hosqer'!F74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51" customFormat="1" ht="18" hidden="1" customHeight="1">
      <c r="A70" s="60">
        <v>1.6</v>
      </c>
      <c r="B70" s="452">
        <f>+'Dramakan hosqer'!B75</f>
        <v>0</v>
      </c>
      <c r="C70" s="234"/>
      <c r="D70" s="234">
        <f>+'Dramakan hosqer'!F75</f>
        <v>0</v>
      </c>
      <c r="E70" s="234">
        <f>D70-C70</f>
        <v>0</v>
      </c>
      <c r="F70" s="234"/>
      <c r="G70" s="51" t="s">
        <v>122</v>
      </c>
      <c r="H70" s="107"/>
      <c r="I70" s="107"/>
      <c r="J70" s="107"/>
      <c r="K70" s="107"/>
      <c r="L70" s="107"/>
      <c r="M70" s="107"/>
      <c r="N70" s="114"/>
      <c r="O70" s="114"/>
      <c r="P70" s="114"/>
      <c r="Q70" s="114"/>
      <c r="R70" s="114"/>
      <c r="S70" s="114"/>
      <c r="T70" s="114"/>
    </row>
    <row r="71" spans="1:20" s="61" customFormat="1" ht="34.5" hidden="1">
      <c r="A71" s="60">
        <v>2</v>
      </c>
      <c r="B71" s="238" t="str">
        <f>+'Dramakan hosqer'!B76</f>
        <v>Հիմնական միջոցների հիմնական վերանորոգում, 
այդ թվում՝</v>
      </c>
      <c r="C71" s="235">
        <f>SUM(C72:C74)</f>
        <v>0</v>
      </c>
      <c r="D71" s="235">
        <f>SUM(D72:D74)</f>
        <v>0</v>
      </c>
      <c r="E71" s="234">
        <f>D71-C71</f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83" customFormat="1" ht="18.75" hidden="1" customHeight="1">
      <c r="A72" s="60">
        <v>2.1</v>
      </c>
      <c r="B72" s="238" t="str">
        <f>+'Dramakan hosqer'!B77</f>
        <v>ամրացված գույքի (շենք)</v>
      </c>
      <c r="C72" s="234"/>
      <c r="D72" s="235">
        <f>+'Dramakan hosqer'!F77</f>
        <v>0</v>
      </c>
      <c r="E72" s="235">
        <f t="shared" si="4"/>
        <v>0</v>
      </c>
      <c r="F72" s="234"/>
      <c r="G72" s="160"/>
      <c r="H72" s="99"/>
      <c r="I72" s="90"/>
      <c r="J72" s="90"/>
      <c r="K72" s="90"/>
      <c r="L72" s="90"/>
      <c r="M72" s="90"/>
      <c r="N72" s="90"/>
      <c r="O72" s="82"/>
      <c r="P72" s="82"/>
      <c r="Q72" s="82"/>
    </row>
    <row r="73" spans="1:20" s="52" customFormat="1" ht="19.5" hidden="1" customHeight="1">
      <c r="A73" s="60">
        <v>2.2000000000000002</v>
      </c>
      <c r="B73" s="238" t="str">
        <f>+'Dramakan hosqer'!B78</f>
        <v>հիմնական միջոցի</v>
      </c>
      <c r="C73" s="234"/>
      <c r="D73" s="235">
        <f>+'Dramakan hosqer'!F78</f>
        <v>0</v>
      </c>
      <c r="E73" s="235">
        <f t="shared" si="4"/>
        <v>0</v>
      </c>
      <c r="F73" s="23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hidden="1" customHeight="1">
      <c r="A74" s="60">
        <v>2.2999999999999998</v>
      </c>
      <c r="B74" s="238" t="str">
        <f>+'Dramakan hosqer'!B79</f>
        <v>նախագծանախահաշվային փաստաթղթերի գծով</v>
      </c>
      <c r="C74" s="234"/>
      <c r="D74" s="235">
        <f>+'Dramakan hosqer'!F79</f>
        <v>0</v>
      </c>
      <c r="E74" s="235">
        <f t="shared" si="4"/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52" customFormat="1" ht="38.25" hidden="1" customHeight="1">
      <c r="A75" s="139" t="s">
        <v>56</v>
      </c>
      <c r="B75" s="12" t="s">
        <v>152</v>
      </c>
      <c r="C75" s="237">
        <f>SUM(C76:C77)</f>
        <v>0</v>
      </c>
      <c r="D75" s="237">
        <f>SUM(D76:D77)</f>
        <v>0</v>
      </c>
      <c r="E75" s="237">
        <f t="shared" si="4"/>
        <v>0</v>
      </c>
      <c r="F75" s="224"/>
      <c r="G75" s="94"/>
      <c r="H75" s="107"/>
      <c r="I75" s="107"/>
      <c r="J75" s="107"/>
      <c r="K75" s="107"/>
      <c r="L75" s="107"/>
      <c r="M75" s="107"/>
      <c r="N75" s="114"/>
      <c r="O75" s="114"/>
      <c r="P75" s="114"/>
      <c r="Q75" s="114"/>
      <c r="R75" s="114"/>
      <c r="S75" s="114"/>
      <c r="T75" s="114"/>
    </row>
    <row r="76" spans="1:20" s="52" customFormat="1" ht="18" hidden="1" customHeight="1">
      <c r="A76" s="60">
        <v>1</v>
      </c>
      <c r="B76" s="312" t="str">
        <f>+'Dramakan hosqer'!B81</f>
        <v>Սննդի գծով</v>
      </c>
      <c r="C76" s="234"/>
      <c r="D76" s="235">
        <f>+'Dramakan hosqer'!F81</f>
        <v>0</v>
      </c>
      <c r="E76" s="234">
        <f>D76-C76</f>
        <v>0</v>
      </c>
      <c r="F76" s="234"/>
      <c r="G76" s="94"/>
      <c r="H76" s="107"/>
      <c r="I76" s="107"/>
      <c r="J76" s="107"/>
      <c r="K76" s="107"/>
      <c r="L76" s="107"/>
      <c r="M76" s="107"/>
      <c r="N76" s="114"/>
      <c r="O76" s="114"/>
      <c r="P76" s="114"/>
      <c r="Q76" s="114"/>
      <c r="R76" s="114"/>
      <c r="S76" s="114"/>
      <c r="T76" s="114"/>
    </row>
    <row r="77" spans="1:20" s="342" customFormat="1" ht="18" hidden="1" customHeight="1">
      <c r="A77" s="60">
        <v>2</v>
      </c>
      <c r="B77" s="312">
        <f>+'Dramakan hosqer'!B82</f>
        <v>0</v>
      </c>
      <c r="C77" s="234"/>
      <c r="D77" s="234">
        <f>+'Dramakan hosqer'!F82</f>
        <v>0</v>
      </c>
      <c r="E77" s="234">
        <f>D77-C77</f>
        <v>0</v>
      </c>
      <c r="F77" s="234"/>
      <c r="G77" s="94"/>
      <c r="H77" s="93"/>
      <c r="I77" s="93"/>
      <c r="J77" s="93"/>
      <c r="K77" s="93"/>
      <c r="L77" s="93"/>
      <c r="M77" s="93"/>
      <c r="N77" s="88"/>
      <c r="O77" s="88"/>
      <c r="P77" s="88"/>
      <c r="Q77" s="88"/>
      <c r="R77" s="88"/>
      <c r="S77" s="88"/>
      <c r="T77" s="88"/>
    </row>
    <row r="78" spans="1:20" s="32" customFormat="1" ht="43.5" customHeight="1">
      <c r="A78" s="11" t="s">
        <v>38</v>
      </c>
      <c r="B78" s="12" t="s">
        <v>39</v>
      </c>
      <c r="C78" s="237">
        <f>C6+C7-C19</f>
        <v>7875.4999999999563</v>
      </c>
      <c r="D78" s="237">
        <f>D6+D7-D19</f>
        <v>13013.29999999993</v>
      </c>
      <c r="E78" s="237">
        <f t="shared" si="4"/>
        <v>5137.7999999999738</v>
      </c>
      <c r="F78" s="224"/>
      <c r="G78" s="122"/>
      <c r="H78" s="110"/>
      <c r="I78" s="110"/>
      <c r="J78" s="110"/>
      <c r="K78" s="110"/>
      <c r="L78" s="110"/>
      <c r="M78" s="110"/>
      <c r="N78" s="116"/>
      <c r="O78" s="116"/>
      <c r="P78" s="116"/>
      <c r="Q78" s="116"/>
      <c r="R78" s="116"/>
      <c r="S78" s="116"/>
      <c r="T78" s="116"/>
    </row>
    <row r="79" spans="1:20" s="18" customFormat="1" ht="46.5" customHeight="1">
      <c r="A79" s="16"/>
      <c r="B79" s="355"/>
      <c r="C79" s="16"/>
      <c r="D79" s="16"/>
      <c r="E79" s="16"/>
      <c r="F79" s="16"/>
      <c r="G79" s="119"/>
      <c r="H79" s="104"/>
      <c r="I79" s="104"/>
      <c r="J79" s="104"/>
      <c r="K79" s="104"/>
      <c r="L79" s="104"/>
      <c r="M79" s="104"/>
      <c r="N79" s="112"/>
      <c r="O79" s="112"/>
      <c r="P79" s="112"/>
      <c r="Q79" s="112"/>
      <c r="R79" s="112"/>
      <c r="S79" s="112"/>
      <c r="T79" s="112"/>
    </row>
    <row r="80" spans="1:20" s="18" customFormat="1" ht="25.5" customHeight="1">
      <c r="B80" s="374" t="s">
        <v>2</v>
      </c>
      <c r="C80" s="379"/>
      <c r="D80" s="497" t="str">
        <f>+'Ekamut-caxs'!D68</f>
        <v>ԳԱՅԱՆԵ ՀԱՅՐԱՊԵՏՅԱՆ</v>
      </c>
      <c r="E80" s="494"/>
      <c r="F80" s="110"/>
      <c r="G80" s="119"/>
      <c r="H80" s="104"/>
      <c r="I80" s="104"/>
      <c r="J80" s="104"/>
      <c r="K80" s="104"/>
      <c r="L80" s="104"/>
      <c r="M80" s="104"/>
      <c r="N80" s="112"/>
      <c r="O80" s="112"/>
      <c r="P80" s="112"/>
      <c r="Q80" s="112"/>
      <c r="R80" s="112"/>
      <c r="S80" s="112"/>
      <c r="T80" s="112"/>
    </row>
    <row r="81" spans="1:20" ht="13.5" customHeight="1">
      <c r="A81" s="18"/>
      <c r="B81" s="382" t="s">
        <v>4</v>
      </c>
      <c r="C81" s="383"/>
      <c r="D81" s="496" t="s">
        <v>92</v>
      </c>
      <c r="E81" s="496"/>
      <c r="F81" s="268"/>
    </row>
    <row r="82" spans="1:20" s="15" customFormat="1" ht="22.5" customHeight="1">
      <c r="A82" s="16"/>
      <c r="B82" s="384" t="s">
        <v>6</v>
      </c>
      <c r="C82" s="379"/>
      <c r="D82" s="494" t="str">
        <f>+'Ekamut-caxs'!D70</f>
        <v>ԿԱՐԻՆԵ ԹՈՒՄԱՍՅԱՆ</v>
      </c>
      <c r="E82" s="494"/>
      <c r="F82" s="110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 ht="12" customHeight="1">
      <c r="A83" s="16"/>
      <c r="B83" s="380"/>
      <c r="C83" s="379"/>
      <c r="D83" s="496" t="s">
        <v>92</v>
      </c>
      <c r="E83" s="496"/>
      <c r="F83" s="268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A84" s="16"/>
      <c r="B84" s="359" t="s">
        <v>1</v>
      </c>
      <c r="C84" s="16"/>
      <c r="D84" s="16"/>
      <c r="E84" s="16"/>
      <c r="F84" s="16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  <row r="114" spans="2:20" s="15" customFormat="1">
      <c r="B114" s="19"/>
      <c r="G114" s="117"/>
      <c r="H114" s="103"/>
      <c r="I114" s="103"/>
      <c r="J114" s="103"/>
      <c r="K114" s="103"/>
      <c r="L114" s="103"/>
      <c r="M114" s="103"/>
      <c r="N114" s="111"/>
      <c r="O114" s="111"/>
      <c r="P114" s="111"/>
      <c r="Q114" s="111"/>
      <c r="R114" s="111"/>
      <c r="S114" s="111"/>
      <c r="T114" s="111"/>
    </row>
    <row r="115" spans="2:20" s="15" customFormat="1">
      <c r="B115" s="19"/>
      <c r="G115" s="117"/>
      <c r="H115" s="103"/>
      <c r="I115" s="103"/>
      <c r="J115" s="103"/>
      <c r="K115" s="103"/>
      <c r="L115" s="103"/>
      <c r="M115" s="103"/>
      <c r="N115" s="111"/>
      <c r="O115" s="111"/>
      <c r="P115" s="111"/>
      <c r="Q115" s="111"/>
      <c r="R115" s="111"/>
      <c r="S115" s="111"/>
      <c r="T115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7" workbookViewId="0">
      <selection activeCell="D26" sqref="D26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498" t="s">
        <v>67</v>
      </c>
      <c r="B1" s="498"/>
      <c r="C1" s="498"/>
      <c r="D1" s="498"/>
      <c r="E1" s="49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499" t="str">
        <f>+'Ekamut-caxs'!A7:D7</f>
        <v xml:space="preserve">«Երևանի հ․62 մսուր-մանկապարտեզ» ՀՈԱԿ-ի </v>
      </c>
      <c r="B2" s="500"/>
      <c r="C2" s="500"/>
      <c r="D2" s="500"/>
      <c r="E2" s="50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1" t="s">
        <v>156</v>
      </c>
      <c r="B3" s="501"/>
      <c r="C3" s="501"/>
      <c r="D3" s="501"/>
      <c r="E3" s="50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02" t="s">
        <v>245</v>
      </c>
      <c r="B4" s="502"/>
      <c r="C4" s="502"/>
      <c r="D4" s="502"/>
      <c r="E4" s="502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147</v>
      </c>
    </row>
    <row r="6" spans="1:22" s="189" customFormat="1" ht="56.25" customHeight="1">
      <c r="A6" s="185" t="s">
        <v>3</v>
      </c>
      <c r="B6" s="186" t="s">
        <v>157</v>
      </c>
      <c r="C6" s="185" t="s">
        <v>158</v>
      </c>
      <c r="D6" s="185" t="s">
        <v>159</v>
      </c>
      <c r="E6" s="187" t="s">
        <v>160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03" t="s">
        <v>161</v>
      </c>
      <c r="B7" s="504"/>
      <c r="C7" s="504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162</v>
      </c>
      <c r="C8" s="190"/>
      <c r="D8" s="192">
        <f>SUM(D9:D29)</f>
        <v>39.299999999999997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163</v>
      </c>
      <c r="C9" s="194" t="s">
        <v>164</v>
      </c>
      <c r="D9" s="27">
        <v>25.5</v>
      </c>
      <c r="E9" s="27" t="s">
        <v>265</v>
      </c>
    </row>
    <row r="10" spans="1:22" ht="27" customHeight="1">
      <c r="A10" s="194">
        <v>1.2</v>
      </c>
      <c r="B10" s="195" t="s">
        <v>165</v>
      </c>
      <c r="C10" s="194" t="s">
        <v>166</v>
      </c>
      <c r="D10" s="27"/>
      <c r="E10" s="27"/>
    </row>
    <row r="11" spans="1:22" ht="27" customHeight="1">
      <c r="A11" s="194">
        <v>1.3</v>
      </c>
      <c r="B11" s="195" t="s">
        <v>167</v>
      </c>
      <c r="C11" s="194" t="s">
        <v>168</v>
      </c>
      <c r="D11" s="27"/>
      <c r="E11" s="27"/>
    </row>
    <row r="12" spans="1:22" ht="27" customHeight="1">
      <c r="A12" s="194">
        <v>1.4</v>
      </c>
      <c r="B12" s="196" t="s">
        <v>169</v>
      </c>
      <c r="C12" s="197" t="s">
        <v>170</v>
      </c>
      <c r="D12" s="27"/>
      <c r="E12" s="27"/>
    </row>
    <row r="13" spans="1:22" ht="27" customHeight="1">
      <c r="A13" s="194">
        <v>1.5</v>
      </c>
      <c r="B13" s="196"/>
      <c r="C13" s="194" t="s">
        <v>171</v>
      </c>
      <c r="D13" s="27"/>
      <c r="E13" s="27"/>
    </row>
    <row r="14" spans="1:22" ht="18" customHeight="1">
      <c r="A14" s="194">
        <v>1.6</v>
      </c>
      <c r="B14" s="195" t="s">
        <v>206</v>
      </c>
      <c r="C14" s="194" t="s">
        <v>172</v>
      </c>
      <c r="D14" s="27">
        <v>0.7</v>
      </c>
      <c r="E14" s="27" t="s">
        <v>265</v>
      </c>
    </row>
    <row r="15" spans="1:22" ht="33.75" customHeight="1">
      <c r="A15" s="194">
        <v>1.7</v>
      </c>
      <c r="B15" s="196"/>
      <c r="C15" s="194" t="s">
        <v>195</v>
      </c>
      <c r="D15" s="27"/>
      <c r="E15" s="27"/>
    </row>
    <row r="16" spans="1:22" ht="22.5" customHeight="1">
      <c r="A16" s="194">
        <v>1.8</v>
      </c>
      <c r="B16" s="196"/>
      <c r="C16" s="198" t="s">
        <v>194</v>
      </c>
      <c r="D16" s="27">
        <v>13.1</v>
      </c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173</v>
      </c>
      <c r="C23" s="194" t="s">
        <v>36</v>
      </c>
      <c r="D23" s="27"/>
      <c r="E23" s="27"/>
    </row>
    <row r="24" spans="1:22" ht="27.75" customHeight="1">
      <c r="A24" s="194">
        <v>2.6</v>
      </c>
      <c r="B24" s="196" t="s">
        <v>173</v>
      </c>
      <c r="C24" s="194" t="s">
        <v>48</v>
      </c>
      <c r="D24" s="27"/>
      <c r="E24" s="27"/>
    </row>
    <row r="25" spans="1:22" ht="27.75" customHeight="1">
      <c r="A25" s="194">
        <v>2.7</v>
      </c>
      <c r="B25" s="196" t="s">
        <v>173</v>
      </c>
      <c r="C25" s="194" t="s">
        <v>174</v>
      </c>
      <c r="D25" s="27"/>
      <c r="E25" s="27"/>
    </row>
    <row r="26" spans="1:22" ht="27.75" customHeight="1">
      <c r="A26" s="194">
        <v>2.8</v>
      </c>
      <c r="B26" s="196" t="s">
        <v>173</v>
      </c>
      <c r="C26" s="194" t="s">
        <v>175</v>
      </c>
      <c r="D26" s="27"/>
      <c r="E26" s="27"/>
    </row>
    <row r="27" spans="1:22" ht="27" customHeight="1">
      <c r="A27" s="194">
        <v>2.9</v>
      </c>
      <c r="B27" s="195" t="s">
        <v>176</v>
      </c>
      <c r="C27" s="194" t="s">
        <v>177</v>
      </c>
      <c r="D27" s="27"/>
      <c r="E27" s="27"/>
    </row>
    <row r="28" spans="1:22" ht="26.25" customHeight="1">
      <c r="A28" s="200">
        <v>2.1</v>
      </c>
      <c r="B28" s="196" t="s">
        <v>178</v>
      </c>
      <c r="C28" s="194" t="s">
        <v>179</v>
      </c>
      <c r="D28" s="27"/>
      <c r="E28" s="27"/>
    </row>
    <row r="29" spans="1:22" ht="26.25" customHeight="1">
      <c r="A29" s="200">
        <v>2.11</v>
      </c>
      <c r="B29" s="196"/>
      <c r="C29" s="198" t="s">
        <v>180</v>
      </c>
      <c r="D29" s="27"/>
      <c r="E29" s="27"/>
    </row>
    <row r="30" spans="1:22" s="154" customFormat="1" ht="34.5" customHeight="1">
      <c r="A30" s="190">
        <v>2</v>
      </c>
      <c r="B30" s="201" t="s">
        <v>181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182</v>
      </c>
      <c r="D31" s="27"/>
      <c r="E31" s="27"/>
    </row>
    <row r="32" spans="1:22" ht="21" customHeight="1">
      <c r="A32" s="194">
        <v>2.2000000000000002</v>
      </c>
      <c r="B32" s="196" t="s">
        <v>183</v>
      </c>
      <c r="C32" s="194" t="s">
        <v>184</v>
      </c>
      <c r="D32" s="27"/>
      <c r="E32" s="27"/>
    </row>
    <row r="33" spans="1:22" ht="26.25" customHeight="1">
      <c r="A33" s="194">
        <v>2.2999999999999998</v>
      </c>
      <c r="B33" s="196" t="s">
        <v>183</v>
      </c>
      <c r="C33" s="194" t="s">
        <v>185</v>
      </c>
      <c r="D33" s="27"/>
      <c r="E33" s="202"/>
    </row>
    <row r="34" spans="1:22" s="179" customFormat="1" ht="21.75" customHeight="1">
      <c r="A34" s="53"/>
      <c r="B34" s="203" t="s">
        <v>69</v>
      </c>
      <c r="C34" s="204"/>
      <c r="D34" s="205">
        <f>D8+D30</f>
        <v>39.299999999999997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03" t="s">
        <v>186</v>
      </c>
      <c r="B35" s="504"/>
      <c r="C35" s="504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163</v>
      </c>
      <c r="C36" s="194" t="s">
        <v>164</v>
      </c>
      <c r="D36" s="27"/>
      <c r="E36" s="27"/>
    </row>
    <row r="37" spans="1:22" ht="21" customHeight="1">
      <c r="A37" s="194">
        <v>1.2</v>
      </c>
      <c r="B37" s="195" t="s">
        <v>165</v>
      </c>
      <c r="C37" s="194" t="s">
        <v>166</v>
      </c>
      <c r="D37" s="27">
        <v>28.8</v>
      </c>
      <c r="E37" s="27" t="s">
        <v>265</v>
      </c>
    </row>
    <row r="38" spans="1:22" ht="21" customHeight="1">
      <c r="A38" s="194">
        <v>1.3</v>
      </c>
      <c r="B38" s="195" t="s">
        <v>167</v>
      </c>
      <c r="C38" s="194" t="s">
        <v>168</v>
      </c>
      <c r="D38" s="27">
        <v>16.399999999999999</v>
      </c>
      <c r="E38" s="27" t="s">
        <v>265</v>
      </c>
    </row>
    <row r="39" spans="1:22" ht="21" customHeight="1">
      <c r="A39" s="194">
        <v>1.4</v>
      </c>
      <c r="B39" s="196" t="s">
        <v>169</v>
      </c>
      <c r="C39" s="197" t="s">
        <v>170</v>
      </c>
      <c r="D39" s="27"/>
      <c r="E39" s="27"/>
    </row>
    <row r="40" spans="1:22" ht="21" customHeight="1">
      <c r="A40" s="194">
        <v>1.5</v>
      </c>
      <c r="B40" s="196"/>
      <c r="C40" s="194" t="s">
        <v>171</v>
      </c>
      <c r="D40" s="27"/>
      <c r="E40" s="27"/>
    </row>
    <row r="41" spans="1:22" ht="20.25" customHeight="1">
      <c r="A41" s="194">
        <v>1.6</v>
      </c>
      <c r="B41" s="195" t="s">
        <v>206</v>
      </c>
      <c r="C41" s="194" t="s">
        <v>172</v>
      </c>
      <c r="D41" s="27"/>
      <c r="E41" s="27"/>
    </row>
    <row r="42" spans="1:22" ht="33.75" customHeight="1">
      <c r="A42" s="194">
        <v>1.7</v>
      </c>
      <c r="B42" s="196"/>
      <c r="C42" s="194" t="s">
        <v>266</v>
      </c>
      <c r="D42" s="27">
        <v>39.5</v>
      </c>
      <c r="E42" s="27" t="s">
        <v>265</v>
      </c>
    </row>
    <row r="43" spans="1:22" ht="23.25" customHeight="1">
      <c r="A43" s="194">
        <v>1.8</v>
      </c>
      <c r="B43" s="196"/>
      <c r="C43" s="198" t="s">
        <v>194</v>
      </c>
      <c r="D43" s="27">
        <v>41.4</v>
      </c>
      <c r="E43" s="27" t="s">
        <v>265</v>
      </c>
    </row>
    <row r="44" spans="1:22" ht="23.25" customHeight="1">
      <c r="A44" s="194">
        <v>1.9</v>
      </c>
      <c r="B44" s="196"/>
      <c r="C44" s="198" t="s">
        <v>267</v>
      </c>
      <c r="D44" s="27">
        <v>6.5</v>
      </c>
      <c r="E44" s="27" t="s">
        <v>265</v>
      </c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173</v>
      </c>
      <c r="C47" s="194" t="s">
        <v>36</v>
      </c>
      <c r="D47" s="27"/>
      <c r="E47" s="27"/>
    </row>
    <row r="48" spans="1:22" ht="21" customHeight="1">
      <c r="A48" s="194">
        <v>2.2999999999999998</v>
      </c>
      <c r="B48" s="196" t="s">
        <v>173</v>
      </c>
      <c r="C48" s="194" t="s">
        <v>48</v>
      </c>
      <c r="D48" s="27"/>
      <c r="E48" s="27"/>
    </row>
    <row r="49" spans="1:22" ht="21" customHeight="1">
      <c r="A49" s="194">
        <v>2.4</v>
      </c>
      <c r="B49" s="196" t="s">
        <v>173</v>
      </c>
      <c r="C49" s="194" t="s">
        <v>174</v>
      </c>
      <c r="D49" s="27"/>
      <c r="E49" s="27"/>
    </row>
    <row r="50" spans="1:22" ht="24" customHeight="1">
      <c r="A50" s="194">
        <v>2.5</v>
      </c>
      <c r="B50" s="196" t="s">
        <v>173</v>
      </c>
      <c r="C50" s="194" t="s">
        <v>175</v>
      </c>
      <c r="D50" s="27"/>
      <c r="E50" s="27"/>
    </row>
    <row r="51" spans="1:22" ht="24" customHeight="1">
      <c r="A51" s="194">
        <v>2.6</v>
      </c>
      <c r="B51" s="195" t="s">
        <v>176</v>
      </c>
      <c r="C51" s="194" t="s">
        <v>177</v>
      </c>
      <c r="D51" s="27"/>
      <c r="E51" s="27"/>
    </row>
    <row r="52" spans="1:22" ht="24" customHeight="1">
      <c r="A52" s="194">
        <v>2.7</v>
      </c>
      <c r="B52" s="196" t="s">
        <v>178</v>
      </c>
      <c r="C52" s="194" t="s">
        <v>179</v>
      </c>
      <c r="D52" s="27"/>
      <c r="E52" s="27"/>
    </row>
    <row r="53" spans="1:22" ht="24" customHeight="1">
      <c r="A53" s="194">
        <v>2.8</v>
      </c>
      <c r="B53" s="196"/>
      <c r="C53" s="198" t="s">
        <v>180</v>
      </c>
      <c r="D53" s="27"/>
      <c r="E53" s="27"/>
    </row>
    <row r="54" spans="1:22" ht="33" customHeight="1">
      <c r="A54" s="194"/>
      <c r="B54" s="191" t="s">
        <v>187</v>
      </c>
      <c r="C54" s="26"/>
      <c r="D54" s="192">
        <f>SUM(D55:D58)</f>
        <v>8427.6</v>
      </c>
      <c r="E54" s="27"/>
      <c r="F54" s="263">
        <f>SUM(D36:D53)</f>
        <v>132.6</v>
      </c>
      <c r="G54" s="263">
        <f>+D59-D54-F54</f>
        <v>3.694822225952521E-13</v>
      </c>
    </row>
    <row r="55" spans="1:22" ht="33" customHeight="1">
      <c r="A55" s="194">
        <v>1.1000000000000001</v>
      </c>
      <c r="B55" s="226" t="s">
        <v>268</v>
      </c>
      <c r="C55" s="227" t="s">
        <v>193</v>
      </c>
      <c r="D55" s="199">
        <v>8427.6</v>
      </c>
      <c r="E55" s="27"/>
    </row>
    <row r="56" spans="1:22" ht="30" customHeight="1">
      <c r="A56" s="194">
        <v>1.2</v>
      </c>
      <c r="B56" s="207"/>
      <c r="C56" s="194" t="s">
        <v>182</v>
      </c>
      <c r="D56" s="27"/>
      <c r="E56" s="194"/>
    </row>
    <row r="57" spans="1:22" ht="24.75" customHeight="1">
      <c r="A57" s="194">
        <v>1.3</v>
      </c>
      <c r="B57" s="196" t="s">
        <v>178</v>
      </c>
      <c r="C57" s="194" t="s">
        <v>184</v>
      </c>
      <c r="D57" s="27"/>
      <c r="E57" s="27"/>
    </row>
    <row r="58" spans="1:22" ht="24.75" customHeight="1">
      <c r="A58" s="194">
        <v>1.4</v>
      </c>
      <c r="B58" s="196" t="s">
        <v>178</v>
      </c>
      <c r="C58" s="194" t="s">
        <v>185</v>
      </c>
      <c r="D58" s="27"/>
      <c r="E58" s="27"/>
    </row>
    <row r="59" spans="1:22" s="179" customFormat="1" ht="29.25" customHeight="1">
      <c r="A59" s="208"/>
      <c r="B59" s="203" t="s">
        <v>69</v>
      </c>
      <c r="C59" s="209"/>
      <c r="D59" s="210">
        <f>SUM(D36:D54)</f>
        <v>8560.2000000000007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188</v>
      </c>
    </row>
    <row r="62" spans="1:22" ht="59.25" customHeight="1">
      <c r="A62" s="213">
        <v>1</v>
      </c>
      <c r="B62" s="214" t="s">
        <v>244</v>
      </c>
      <c r="C62" s="210">
        <f>+'Dramakan hosqer'!F12</f>
        <v>7875.4999999999563</v>
      </c>
      <c r="D62" s="505" t="s">
        <v>189</v>
      </c>
      <c r="E62" s="506"/>
    </row>
    <row r="63" spans="1:22" ht="36.75" customHeight="1"/>
    <row r="64" spans="1:22" s="154" customFormat="1" ht="25.5" customHeight="1">
      <c r="A64" s="215"/>
      <c r="B64" s="385" t="s">
        <v>2</v>
      </c>
      <c r="C64" s="386"/>
      <c r="D64" s="507" t="str">
        <f>+'Ekamut-caxs'!D68</f>
        <v>ԳԱՅԱՆԵ ՀԱՅՐԱՊԵՏՅԱՆ</v>
      </c>
      <c r="E64" s="50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7"/>
      <c r="C65" s="388"/>
      <c r="D65" s="508" t="s">
        <v>92</v>
      </c>
      <c r="E65" s="50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5" t="s">
        <v>6</v>
      </c>
      <c r="C66" s="386"/>
      <c r="D66" s="507" t="str">
        <f>+'Ekamut-caxs'!D70</f>
        <v>ԿԱՐԻՆԵ ԹՈՒՄԱՍՅԱՆ</v>
      </c>
      <c r="E66" s="50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09" t="s">
        <v>92</v>
      </c>
      <c r="E67" s="50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D26" sqref="D26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2" t="s">
        <v>67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</row>
    <row r="2" spans="1:15" s="17" customFormat="1" ht="25.5" customHeight="1">
      <c r="A2" s="486" t="str">
        <f>+'Ekamut-caxs'!A7</f>
        <v xml:space="preserve">«Երևանի հ․62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</row>
    <row r="3" spans="1:15" ht="25.5" customHeight="1">
      <c r="A3" s="501" t="s">
        <v>243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15" t="s">
        <v>153</v>
      </c>
      <c r="B5" s="515" t="s">
        <v>68</v>
      </c>
      <c r="C5" s="513" t="s">
        <v>224</v>
      </c>
      <c r="D5" s="513"/>
      <c r="E5" s="513"/>
      <c r="F5" s="513"/>
      <c r="G5" s="513"/>
      <c r="H5" s="513"/>
      <c r="I5" s="513"/>
      <c r="J5" s="513"/>
      <c r="K5" s="513"/>
      <c r="L5" s="514" t="s">
        <v>155</v>
      </c>
    </row>
    <row r="6" spans="1:15" ht="79.5" customHeight="1">
      <c r="A6" s="515"/>
      <c r="B6" s="515"/>
      <c r="C6" s="316" t="s">
        <v>217</v>
      </c>
      <c r="D6" s="316" t="s">
        <v>226</v>
      </c>
      <c r="E6" s="316" t="s">
        <v>227</v>
      </c>
      <c r="F6" s="269" t="s">
        <v>154</v>
      </c>
      <c r="G6" s="269" t="s">
        <v>203</v>
      </c>
      <c r="H6" s="269" t="s">
        <v>202</v>
      </c>
      <c r="I6" s="269" t="s">
        <v>117</v>
      </c>
      <c r="J6" s="269" t="s">
        <v>191</v>
      </c>
      <c r="K6" s="198" t="s">
        <v>271</v>
      </c>
      <c r="L6" s="514"/>
    </row>
    <row r="7" spans="1:15" ht="27.75" customHeight="1">
      <c r="A7" s="269">
        <v>1</v>
      </c>
      <c r="B7" s="321" t="s">
        <v>204</v>
      </c>
      <c r="C7" s="322">
        <v>72030.100000000006</v>
      </c>
      <c r="D7" s="322"/>
      <c r="E7" s="322"/>
      <c r="F7" s="322">
        <v>747.1</v>
      </c>
      <c r="G7" s="322">
        <v>3841.5600000000004</v>
      </c>
      <c r="H7" s="322">
        <v>200</v>
      </c>
      <c r="I7" s="322">
        <v>3132</v>
      </c>
      <c r="J7" s="322"/>
      <c r="K7" s="322">
        <v>713</v>
      </c>
      <c r="L7" s="323">
        <f>ROUND(SUM(C7:K7),1)</f>
        <v>80663.8</v>
      </c>
    </row>
    <row r="8" spans="1:15" ht="35.25" customHeight="1">
      <c r="A8" s="269">
        <v>2</v>
      </c>
      <c r="B8" s="368" t="s">
        <v>89</v>
      </c>
      <c r="C8" s="322">
        <v>108</v>
      </c>
      <c r="D8" s="270" t="s">
        <v>196</v>
      </c>
      <c r="E8" s="270" t="s">
        <v>196</v>
      </c>
      <c r="F8" s="270" t="s">
        <v>196</v>
      </c>
      <c r="G8" s="270" t="s">
        <v>196</v>
      </c>
      <c r="H8" s="270" t="s">
        <v>196</v>
      </c>
      <c r="I8" s="270" t="s">
        <v>196</v>
      </c>
      <c r="J8" s="270" t="s">
        <v>196</v>
      </c>
      <c r="K8" s="270" t="s">
        <v>196</v>
      </c>
      <c r="L8" s="323">
        <f>ROUND(SUM(C8:K8),1)</f>
        <v>108</v>
      </c>
    </row>
    <row r="9" spans="1:15" s="271" customFormat="1" ht="34.5" customHeight="1">
      <c r="A9" s="324"/>
      <c r="B9" s="325" t="s">
        <v>69</v>
      </c>
      <c r="C9" s="322" t="s">
        <v>196</v>
      </c>
      <c r="D9" s="270" t="s">
        <v>196</v>
      </c>
      <c r="E9" s="270" t="s">
        <v>196</v>
      </c>
      <c r="F9" s="270" t="s">
        <v>196</v>
      </c>
      <c r="G9" s="270" t="s">
        <v>196</v>
      </c>
      <c r="H9" s="270" t="s">
        <v>196</v>
      </c>
      <c r="I9" s="270" t="s">
        <v>196</v>
      </c>
      <c r="J9" s="270" t="s">
        <v>196</v>
      </c>
      <c r="K9" s="270" t="s">
        <v>196</v>
      </c>
      <c r="L9" s="326">
        <f>ROUND(SUM(L7:L8),1)</f>
        <v>80771.8</v>
      </c>
    </row>
    <row r="10" spans="1:15" s="271" customFormat="1" ht="34.5" customHeight="1">
      <c r="B10" s="272">
        <v>6002510</v>
      </c>
      <c r="C10" s="273">
        <f>+B10*0.012</f>
        <v>72030.12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3994.8</v>
      </c>
      <c r="H11" s="138"/>
      <c r="I11" s="218"/>
      <c r="J11" s="518"/>
      <c r="K11" s="518"/>
      <c r="L11" s="282"/>
    </row>
    <row r="12" spans="1:15" s="271" customFormat="1" ht="69" customHeight="1">
      <c r="B12" s="510" t="s">
        <v>221</v>
      </c>
      <c r="C12" s="511"/>
      <c r="F12" s="218"/>
      <c r="G12" s="218"/>
      <c r="H12" s="510" t="s">
        <v>222</v>
      </c>
      <c r="I12" s="511"/>
      <c r="J12" s="218"/>
      <c r="K12" s="218"/>
      <c r="L12" s="218"/>
    </row>
    <row r="13" spans="1:15" s="271" customFormat="1" ht="48" customHeight="1">
      <c r="B13" s="331" t="s">
        <v>192</v>
      </c>
      <c r="C13" s="332" t="s">
        <v>228</v>
      </c>
      <c r="F13" s="283"/>
      <c r="G13" s="283"/>
      <c r="H13" s="331" t="s">
        <v>192</v>
      </c>
      <c r="I13" s="332" t="s">
        <v>230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9" t="s">
        <v>2</v>
      </c>
      <c r="C17" s="390"/>
      <c r="D17" s="391"/>
      <c r="E17" s="392"/>
      <c r="F17" s="392"/>
      <c r="G17" s="516" t="str">
        <f>+'Ekamut-caxs'!D68</f>
        <v>ԳԱՅԱՆԵ ՀԱՅՐԱՊԵՏՅԱՆ</v>
      </c>
      <c r="H17" s="516"/>
      <c r="I17" s="516"/>
      <c r="J17" s="292"/>
    </row>
    <row r="18" spans="2:10" s="293" customFormat="1" ht="17.25" customHeight="1">
      <c r="B18" s="393"/>
      <c r="C18" s="394"/>
      <c r="D18" s="395" t="s">
        <v>91</v>
      </c>
      <c r="E18" s="396"/>
      <c r="F18" s="397"/>
      <c r="G18" s="517" t="s">
        <v>92</v>
      </c>
      <c r="H18" s="517"/>
      <c r="I18" s="517"/>
      <c r="J18" s="294"/>
    </row>
    <row r="19" spans="2:10" s="291" customFormat="1" ht="24.75" customHeight="1">
      <c r="B19" s="398" t="s">
        <v>6</v>
      </c>
      <c r="C19" s="390"/>
      <c r="D19" s="399"/>
      <c r="E19" s="400"/>
      <c r="F19" s="400"/>
      <c r="G19" s="516" t="str">
        <f>+'Ekamut-caxs'!D70</f>
        <v>ԿԱՐԻՆԵ ԹՈՒՄԱՍՅԱՆ</v>
      </c>
      <c r="H19" s="516"/>
      <c r="I19" s="516"/>
      <c r="J19" s="292"/>
    </row>
    <row r="20" spans="2:10" s="293" customFormat="1" ht="18.75" customHeight="1">
      <c r="B20" s="394"/>
      <c r="C20" s="394"/>
      <c r="D20" s="395" t="s">
        <v>91</v>
      </c>
      <c r="E20" s="396"/>
      <c r="F20" s="397"/>
      <c r="G20" s="517" t="s">
        <v>92</v>
      </c>
      <c r="H20" s="517"/>
      <c r="I20" s="517"/>
      <c r="J20" s="294"/>
    </row>
    <row r="21" spans="2:10" s="295" customFormat="1" ht="16.5">
      <c r="C21" s="294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106" zoomScaleSheetLayoutView="106" workbookViewId="0">
      <selection activeCell="D26" sqref="D26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19" t="s">
        <v>67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</row>
    <row r="2" spans="1:14" s="126" customFormat="1" ht="21.75" customHeight="1">
      <c r="A2" s="520" t="str">
        <f>+'Ekamut-caxs'!A7:D7</f>
        <v xml:space="preserve">«Երևանի հ․62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</row>
    <row r="3" spans="1:14" s="126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</row>
    <row r="4" spans="1:14" ht="21" customHeight="1" thickBot="1"/>
    <row r="5" spans="1:14" s="130" customFormat="1" ht="24.75" customHeight="1">
      <c r="A5" s="521" t="s">
        <v>114</v>
      </c>
      <c r="B5" s="523" t="s">
        <v>94</v>
      </c>
      <c r="C5" s="525" t="s">
        <v>95</v>
      </c>
      <c r="D5" s="525"/>
      <c r="E5" s="525"/>
      <c r="F5" s="525"/>
      <c r="G5" s="525" t="s">
        <v>96</v>
      </c>
      <c r="H5" s="525"/>
      <c r="I5" s="525"/>
      <c r="J5" s="525"/>
      <c r="K5" s="525" t="s">
        <v>144</v>
      </c>
      <c r="L5" s="525"/>
      <c r="M5" s="525"/>
      <c r="N5" s="525"/>
    </row>
    <row r="6" spans="1:14" s="131" customFormat="1" ht="51" customHeight="1">
      <c r="A6" s="522"/>
      <c r="B6" s="524"/>
      <c r="C6" s="364" t="s">
        <v>238</v>
      </c>
      <c r="D6" s="364" t="s">
        <v>210</v>
      </c>
      <c r="E6" s="364" t="s">
        <v>239</v>
      </c>
      <c r="F6" s="364" t="s">
        <v>240</v>
      </c>
      <c r="G6" s="364" t="s">
        <v>241</v>
      </c>
      <c r="H6" s="364" t="s">
        <v>210</v>
      </c>
      <c r="I6" s="364" t="s">
        <v>242</v>
      </c>
      <c r="J6" s="364" t="s">
        <v>240</v>
      </c>
      <c r="K6" s="364" t="s">
        <v>238</v>
      </c>
      <c r="L6" s="364" t="s">
        <v>210</v>
      </c>
      <c r="M6" s="364" t="s">
        <v>239</v>
      </c>
      <c r="N6" s="364" t="s">
        <v>240</v>
      </c>
    </row>
    <row r="7" spans="1:14" ht="19.5" customHeight="1">
      <c r="A7" s="128">
        <v>1</v>
      </c>
      <c r="B7" s="169" t="s">
        <v>97</v>
      </c>
      <c r="C7" s="344">
        <v>11510</v>
      </c>
      <c r="D7" s="301">
        <v>1574669</v>
      </c>
      <c r="E7" s="302">
        <f>+C7</f>
        <v>11510</v>
      </c>
      <c r="F7" s="303">
        <f>+E7*143.7</f>
        <v>1653986.9999999998</v>
      </c>
      <c r="G7" s="344">
        <v>7644.2</v>
      </c>
      <c r="H7" s="301">
        <v>347992</v>
      </c>
      <c r="I7" s="302">
        <f>+G7</f>
        <v>7644.2</v>
      </c>
      <c r="J7" s="301">
        <f>+I7*53.48</f>
        <v>408811.81599999999</v>
      </c>
      <c r="K7" s="344">
        <v>467</v>
      </c>
      <c r="L7" s="344">
        <v>87452</v>
      </c>
      <c r="M7" s="301">
        <f>+K7</f>
        <v>467</v>
      </c>
      <c r="N7" s="303">
        <f>+M7*200.47</f>
        <v>93619.49</v>
      </c>
    </row>
    <row r="8" spans="1:14" ht="19.5" customHeight="1">
      <c r="A8" s="128">
        <v>2</v>
      </c>
      <c r="B8" s="169" t="s">
        <v>98</v>
      </c>
      <c r="C8" s="344">
        <v>6480</v>
      </c>
      <c r="D8" s="301">
        <v>900720</v>
      </c>
      <c r="E8" s="302">
        <f t="shared" ref="E8:E18" si="0">+C8</f>
        <v>6480</v>
      </c>
      <c r="F8" s="303">
        <f t="shared" ref="F8:F18" si="1">+E8*143.7</f>
        <v>931175.99999999988</v>
      </c>
      <c r="G8" s="344">
        <v>6807</v>
      </c>
      <c r="H8" s="301">
        <v>351008</v>
      </c>
      <c r="I8" s="302">
        <f t="shared" ref="I8:I18" si="2">+G8</f>
        <v>6807</v>
      </c>
      <c r="J8" s="301">
        <f t="shared" ref="J8:J18" si="3">+I8*53.48</f>
        <v>364038.36</v>
      </c>
      <c r="K8" s="344">
        <v>584</v>
      </c>
      <c r="L8" s="344">
        <v>117074.5</v>
      </c>
      <c r="M8" s="301">
        <f t="shared" ref="M8:M18" si="4">+K8</f>
        <v>584</v>
      </c>
      <c r="N8" s="303">
        <f t="shared" ref="N8:N18" si="5">+M8*200.47</f>
        <v>117074.48</v>
      </c>
    </row>
    <row r="9" spans="1:14" ht="19.5" customHeight="1">
      <c r="A9" s="128">
        <v>3</v>
      </c>
      <c r="B9" s="169" t="s">
        <v>99</v>
      </c>
      <c r="C9" s="344">
        <v>5974</v>
      </c>
      <c r="D9" s="301">
        <v>830386</v>
      </c>
      <c r="E9" s="302">
        <f t="shared" si="0"/>
        <v>5974</v>
      </c>
      <c r="F9" s="303">
        <f t="shared" si="1"/>
        <v>858463.79999999993</v>
      </c>
      <c r="G9" s="344">
        <v>7244</v>
      </c>
      <c r="H9" s="301">
        <v>374742</v>
      </c>
      <c r="I9" s="302">
        <f>+G9</f>
        <v>7244</v>
      </c>
      <c r="J9" s="301">
        <f t="shared" si="3"/>
        <v>387409.12</v>
      </c>
      <c r="K9" s="344">
        <v>539</v>
      </c>
      <c r="L9" s="344">
        <v>108053.3</v>
      </c>
      <c r="M9" s="301">
        <f t="shared" si="4"/>
        <v>539</v>
      </c>
      <c r="N9" s="303">
        <f t="shared" si="5"/>
        <v>108053.33</v>
      </c>
    </row>
    <row r="10" spans="1:14" ht="19.5" customHeight="1">
      <c r="A10" s="128">
        <v>4</v>
      </c>
      <c r="B10" s="169" t="s">
        <v>100</v>
      </c>
      <c r="C10" s="344">
        <v>166</v>
      </c>
      <c r="D10" s="301">
        <v>23854</v>
      </c>
      <c r="E10" s="302">
        <f t="shared" si="0"/>
        <v>166</v>
      </c>
      <c r="F10" s="303">
        <f t="shared" si="1"/>
        <v>23854.199999999997</v>
      </c>
      <c r="G10" s="344">
        <v>4554.5</v>
      </c>
      <c r="H10" s="301">
        <v>238710</v>
      </c>
      <c r="I10" s="302">
        <f t="shared" si="2"/>
        <v>4554.5</v>
      </c>
      <c r="J10" s="301">
        <f t="shared" si="3"/>
        <v>243574.65999999997</v>
      </c>
      <c r="K10" s="344">
        <v>610</v>
      </c>
      <c r="L10" s="344">
        <v>122286.7</v>
      </c>
      <c r="M10" s="301">
        <f t="shared" si="4"/>
        <v>610</v>
      </c>
      <c r="N10" s="303">
        <f t="shared" si="5"/>
        <v>122286.7</v>
      </c>
    </row>
    <row r="11" spans="1:14" ht="19.5" customHeight="1">
      <c r="A11" s="128">
        <v>5</v>
      </c>
      <c r="B11" s="169" t="s">
        <v>101</v>
      </c>
      <c r="C11" s="344"/>
      <c r="D11" s="301"/>
      <c r="E11" s="302">
        <f t="shared" si="0"/>
        <v>0</v>
      </c>
      <c r="F11" s="303">
        <f t="shared" si="1"/>
        <v>0</v>
      </c>
      <c r="G11" s="344">
        <v>4214</v>
      </c>
      <c r="H11" s="301">
        <v>220519</v>
      </c>
      <c r="I11" s="302">
        <f t="shared" si="2"/>
        <v>4214</v>
      </c>
      <c r="J11" s="301">
        <f t="shared" si="3"/>
        <v>225364.72</v>
      </c>
      <c r="K11" s="344">
        <v>864</v>
      </c>
      <c r="L11" s="344">
        <v>173206</v>
      </c>
      <c r="M11" s="301">
        <f t="shared" si="4"/>
        <v>864</v>
      </c>
      <c r="N11" s="303">
        <f t="shared" si="5"/>
        <v>173206.08</v>
      </c>
    </row>
    <row r="12" spans="1:14" ht="19.5" customHeight="1">
      <c r="A12" s="128">
        <v>6</v>
      </c>
      <c r="B12" s="169" t="s">
        <v>102</v>
      </c>
      <c r="C12" s="344"/>
      <c r="D12" s="301"/>
      <c r="E12" s="302">
        <f t="shared" si="0"/>
        <v>0</v>
      </c>
      <c r="F12" s="303">
        <f t="shared" si="1"/>
        <v>0</v>
      </c>
      <c r="G12" s="344">
        <v>3947.4</v>
      </c>
      <c r="H12" s="301">
        <v>207044</v>
      </c>
      <c r="I12" s="302">
        <f t="shared" si="2"/>
        <v>3947.4</v>
      </c>
      <c r="J12" s="301">
        <f t="shared" si="3"/>
        <v>211106.95199999999</v>
      </c>
      <c r="K12" s="344">
        <v>826</v>
      </c>
      <c r="L12" s="344">
        <v>165588.20000000001</v>
      </c>
      <c r="M12" s="301">
        <f t="shared" si="4"/>
        <v>826</v>
      </c>
      <c r="N12" s="303">
        <f t="shared" si="5"/>
        <v>165588.22</v>
      </c>
    </row>
    <row r="13" spans="1:14" ht="19.5" customHeight="1">
      <c r="A13" s="128">
        <v>7</v>
      </c>
      <c r="B13" s="169" t="s">
        <v>103</v>
      </c>
      <c r="C13" s="344"/>
      <c r="D13" s="301"/>
      <c r="E13" s="302">
        <f t="shared" si="0"/>
        <v>0</v>
      </c>
      <c r="F13" s="303">
        <f t="shared" si="1"/>
        <v>0</v>
      </c>
      <c r="G13" s="344">
        <v>3427</v>
      </c>
      <c r="H13" s="301">
        <v>178420</v>
      </c>
      <c r="I13" s="302">
        <f t="shared" si="2"/>
        <v>3427</v>
      </c>
      <c r="J13" s="301">
        <f t="shared" si="3"/>
        <v>183275.96</v>
      </c>
      <c r="K13" s="344">
        <v>851</v>
      </c>
      <c r="L13" s="344">
        <v>170599.9</v>
      </c>
      <c r="M13" s="301">
        <f t="shared" si="4"/>
        <v>851</v>
      </c>
      <c r="N13" s="303">
        <f t="shared" si="5"/>
        <v>170599.97</v>
      </c>
    </row>
    <row r="14" spans="1:14" ht="19.5" customHeight="1">
      <c r="A14" s="128">
        <v>8</v>
      </c>
      <c r="B14" s="170" t="s">
        <v>104</v>
      </c>
      <c r="C14" s="344"/>
      <c r="D14" s="301"/>
      <c r="E14" s="302">
        <f t="shared" si="0"/>
        <v>0</v>
      </c>
      <c r="F14" s="303">
        <f t="shared" si="1"/>
        <v>0</v>
      </c>
      <c r="G14" s="344">
        <v>3475</v>
      </c>
      <c r="H14" s="301">
        <v>180755</v>
      </c>
      <c r="I14" s="302">
        <f t="shared" si="2"/>
        <v>3475</v>
      </c>
      <c r="J14" s="301">
        <f t="shared" si="3"/>
        <v>185843</v>
      </c>
      <c r="K14" s="344">
        <v>735</v>
      </c>
      <c r="L14" s="344">
        <v>147345.5</v>
      </c>
      <c r="M14" s="301">
        <f t="shared" si="4"/>
        <v>735</v>
      </c>
      <c r="N14" s="303">
        <f t="shared" si="5"/>
        <v>147345.45000000001</v>
      </c>
    </row>
    <row r="15" spans="1:14" ht="19.5" customHeight="1">
      <c r="A15" s="128">
        <v>9</v>
      </c>
      <c r="B15" s="170" t="s">
        <v>105</v>
      </c>
      <c r="C15" s="344"/>
      <c r="D15" s="301"/>
      <c r="E15" s="302">
        <f t="shared" si="0"/>
        <v>0</v>
      </c>
      <c r="F15" s="303">
        <f t="shared" si="1"/>
        <v>0</v>
      </c>
      <c r="G15" s="344">
        <v>3921</v>
      </c>
      <c r="H15" s="301">
        <v>205259</v>
      </c>
      <c r="I15" s="302">
        <f t="shared" si="2"/>
        <v>3921</v>
      </c>
      <c r="J15" s="301">
        <f t="shared" si="3"/>
        <v>209695.08</v>
      </c>
      <c r="K15" s="344">
        <v>777</v>
      </c>
      <c r="L15" s="344">
        <v>155765.20000000001</v>
      </c>
      <c r="M15" s="301">
        <f t="shared" si="4"/>
        <v>777</v>
      </c>
      <c r="N15" s="303">
        <f t="shared" si="5"/>
        <v>155765.19</v>
      </c>
    </row>
    <row r="16" spans="1:14" ht="19.5" customHeight="1">
      <c r="A16" s="128">
        <v>10</v>
      </c>
      <c r="B16" s="170" t="s">
        <v>106</v>
      </c>
      <c r="C16" s="344"/>
      <c r="D16" s="301"/>
      <c r="E16" s="302">
        <f t="shared" si="0"/>
        <v>0</v>
      </c>
      <c r="F16" s="303">
        <f t="shared" si="1"/>
        <v>0</v>
      </c>
      <c r="G16" s="344">
        <v>4840.3</v>
      </c>
      <c r="H16" s="301">
        <v>253453</v>
      </c>
      <c r="I16" s="302">
        <f t="shared" si="2"/>
        <v>4840.3</v>
      </c>
      <c r="J16" s="301">
        <f t="shared" si="3"/>
        <v>258859.24400000001</v>
      </c>
      <c r="K16" s="344">
        <v>943</v>
      </c>
      <c r="L16" s="471">
        <v>189043.20000000001</v>
      </c>
      <c r="M16" s="301">
        <f t="shared" si="4"/>
        <v>943</v>
      </c>
      <c r="N16" s="303">
        <f t="shared" si="5"/>
        <v>189043.21</v>
      </c>
    </row>
    <row r="17" spans="1:14" ht="19.5" customHeight="1">
      <c r="A17" s="128">
        <v>11</v>
      </c>
      <c r="B17" s="170" t="s">
        <v>107</v>
      </c>
      <c r="C17" s="344">
        <v>5365</v>
      </c>
      <c r="D17" s="301">
        <v>770950</v>
      </c>
      <c r="E17" s="302">
        <f t="shared" si="0"/>
        <v>5365</v>
      </c>
      <c r="F17" s="303">
        <f t="shared" si="1"/>
        <v>770950.49999999988</v>
      </c>
      <c r="G17" s="344">
        <v>7860.3</v>
      </c>
      <c r="H17" s="301">
        <v>406184</v>
      </c>
      <c r="I17" s="302">
        <f t="shared" si="2"/>
        <v>7860.3</v>
      </c>
      <c r="J17" s="301">
        <f t="shared" si="3"/>
        <v>420368.84399999998</v>
      </c>
      <c r="K17" s="344">
        <v>825</v>
      </c>
      <c r="L17" s="471">
        <v>165387.76999999999</v>
      </c>
      <c r="M17" s="301">
        <f t="shared" si="4"/>
        <v>825</v>
      </c>
      <c r="N17" s="303">
        <f t="shared" si="5"/>
        <v>165387.75</v>
      </c>
    </row>
    <row r="18" spans="1:14" ht="19.5" customHeight="1">
      <c r="A18" s="128">
        <v>12</v>
      </c>
      <c r="B18" s="170" t="s">
        <v>108</v>
      </c>
      <c r="C18" s="344">
        <v>8173</v>
      </c>
      <c r="D18" s="301">
        <v>1174460</v>
      </c>
      <c r="E18" s="302">
        <f t="shared" si="0"/>
        <v>8173</v>
      </c>
      <c r="F18" s="303">
        <f t="shared" si="1"/>
        <v>1174460.0999999999</v>
      </c>
      <c r="G18" s="344">
        <v>8441.4</v>
      </c>
      <c r="H18" s="301">
        <v>434971</v>
      </c>
      <c r="I18" s="302">
        <f t="shared" si="2"/>
        <v>8441.4</v>
      </c>
      <c r="J18" s="301">
        <f t="shared" si="3"/>
        <v>451446.07199999993</v>
      </c>
      <c r="K18" s="344">
        <v>907</v>
      </c>
      <c r="L18" s="471">
        <v>181826.3</v>
      </c>
      <c r="M18" s="301">
        <f t="shared" si="4"/>
        <v>907</v>
      </c>
      <c r="N18" s="303">
        <f t="shared" si="5"/>
        <v>181826.29</v>
      </c>
    </row>
    <row r="19" spans="1:14" ht="32.25" customHeight="1" thickBot="1">
      <c r="A19" s="171"/>
      <c r="B19" s="177" t="s">
        <v>90</v>
      </c>
      <c r="C19" s="254">
        <f t="shared" ref="C19:L19" si="6">SUM(C7:C18)</f>
        <v>37668</v>
      </c>
      <c r="D19" s="231">
        <f t="shared" si="6"/>
        <v>5275039</v>
      </c>
      <c r="E19" s="254">
        <f t="shared" si="6"/>
        <v>37668</v>
      </c>
      <c r="F19" s="232">
        <f>SUM(F7:F18)</f>
        <v>5412891.5999999987</v>
      </c>
      <c r="G19" s="254">
        <f>SUM(G7:G18)</f>
        <v>66376.100000000006</v>
      </c>
      <c r="H19" s="254">
        <f>SUM(H7:H18)</f>
        <v>3399057</v>
      </c>
      <c r="I19" s="254">
        <f>SUM(I7:I18)</f>
        <v>66376.100000000006</v>
      </c>
      <c r="J19" s="233">
        <f>SUM(J7:J18)</f>
        <v>3549793.8279999997</v>
      </c>
      <c r="K19" s="254">
        <f t="shared" si="6"/>
        <v>8928</v>
      </c>
      <c r="L19" s="254">
        <f t="shared" si="6"/>
        <v>1783628.57</v>
      </c>
      <c r="M19" s="254">
        <f>SUM(M7:M18)</f>
        <v>8928</v>
      </c>
      <c r="N19" s="232">
        <f>SUM(N7:N18)</f>
        <v>1789796.16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220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148</v>
      </c>
      <c r="C22" s="174" t="s">
        <v>149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69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150</v>
      </c>
      <c r="C27" s="231"/>
      <c r="D27" s="231"/>
      <c r="E27" s="231"/>
      <c r="F27" s="232">
        <f>+F19-F26</f>
        <v>5412891.5999999987</v>
      </c>
      <c r="G27" s="254"/>
      <c r="H27" s="231"/>
      <c r="I27" s="231"/>
      <c r="J27" s="260">
        <f>J19-J26</f>
        <v>3549793.8279999997</v>
      </c>
      <c r="K27" s="260"/>
      <c r="L27" s="260"/>
      <c r="M27" s="260"/>
      <c r="N27" s="260">
        <f>N19-N26</f>
        <v>1789796.16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5412.9</v>
      </c>
      <c r="G28" s="327"/>
      <c r="H28" s="327"/>
      <c r="I28" s="327"/>
      <c r="J28" s="343">
        <f>ROUND(J27/1000,1)</f>
        <v>3549.8</v>
      </c>
      <c r="K28" s="327"/>
      <c r="L28" s="327"/>
      <c r="M28" s="327"/>
      <c r="N28" s="343">
        <f>ROUND(N27/1000,1)</f>
        <v>1789.8</v>
      </c>
    </row>
    <row r="29" spans="1:14" s="126" customFormat="1" ht="25.5" customHeight="1">
      <c r="B29" s="158"/>
      <c r="F29" s="159"/>
      <c r="J29" s="157" t="s">
        <v>151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39" customHeight="1">
      <c r="B31" s="133"/>
      <c r="C31" s="401" t="s">
        <v>2</v>
      </c>
      <c r="D31" s="401"/>
      <c r="E31" s="402"/>
      <c r="F31" s="402"/>
      <c r="G31" s="529"/>
      <c r="H31" s="529"/>
      <c r="I31" s="403"/>
      <c r="J31" s="526" t="str">
        <f>+'Ekamut-caxs'!D68</f>
        <v>ԳԱՅԱՆԵ ՀԱՅՐԱՊԵՏՅԱՆ</v>
      </c>
      <c r="K31" s="526"/>
      <c r="L31" s="133"/>
      <c r="N31" s="129"/>
    </row>
    <row r="32" spans="1:14" s="126" customFormat="1">
      <c r="C32" s="404"/>
      <c r="D32" s="404"/>
      <c r="E32" s="405"/>
      <c r="F32" s="405"/>
      <c r="G32" s="527" t="s">
        <v>91</v>
      </c>
      <c r="H32" s="527"/>
      <c r="I32" s="406"/>
      <c r="J32" s="527" t="s">
        <v>109</v>
      </c>
      <c r="K32" s="527"/>
      <c r="L32" s="339"/>
    </row>
    <row r="33" spans="2:13" s="132" customFormat="1" ht="23.25" customHeight="1">
      <c r="B33" s="133"/>
      <c r="C33" s="407" t="s">
        <v>6</v>
      </c>
      <c r="D33" s="407"/>
      <c r="E33" s="402"/>
      <c r="F33" s="402"/>
      <c r="G33" s="526"/>
      <c r="H33" s="526"/>
      <c r="I33" s="408"/>
      <c r="J33" s="526" t="str">
        <f>+'Ekamut-caxs'!D70</f>
        <v>ԿԱՐԻՆԵ ԹՈՒՄԱՍՅԱՆ</v>
      </c>
      <c r="K33" s="526"/>
      <c r="L33" s="133"/>
    </row>
    <row r="34" spans="2:13" s="126" customFormat="1">
      <c r="C34" s="409"/>
      <c r="D34" s="409"/>
      <c r="E34" s="410"/>
      <c r="F34" s="410"/>
      <c r="G34" s="527" t="s">
        <v>91</v>
      </c>
      <c r="H34" s="527"/>
      <c r="I34" s="406"/>
      <c r="J34" s="527" t="s">
        <v>109</v>
      </c>
      <c r="K34" s="527"/>
      <c r="L34" s="339"/>
    </row>
    <row r="35" spans="2:13">
      <c r="F35" s="134" t="s">
        <v>1</v>
      </c>
    </row>
    <row r="36" spans="2:13" s="362" customFormat="1" ht="16.5" customHeight="1">
      <c r="C36" s="362" t="s">
        <v>110</v>
      </c>
      <c r="E36" s="362" t="s">
        <v>111</v>
      </c>
      <c r="F36" s="362" t="s">
        <v>236</v>
      </c>
      <c r="I36" s="363" t="s">
        <v>112</v>
      </c>
      <c r="J36" s="345" t="s">
        <v>225</v>
      </c>
      <c r="L36" s="345" t="s">
        <v>223</v>
      </c>
      <c r="M36" s="345" t="s">
        <v>219</v>
      </c>
    </row>
    <row r="37" spans="2:13" s="362" customFormat="1" ht="16.5" customHeight="1">
      <c r="C37" s="362" t="s">
        <v>113</v>
      </c>
      <c r="E37" s="362" t="s">
        <v>111</v>
      </c>
      <c r="F37" s="362" t="s">
        <v>237</v>
      </c>
      <c r="I37" s="528" t="s">
        <v>247</v>
      </c>
      <c r="J37" s="528"/>
      <c r="L37" s="528" t="s">
        <v>248</v>
      </c>
      <c r="M37" s="528"/>
    </row>
    <row r="38" spans="2:13" s="362" customFormat="1" ht="15.6" customHeight="1">
      <c r="E38" s="528" t="s">
        <v>246</v>
      </c>
      <c r="F38" s="528"/>
      <c r="I38" s="528"/>
      <c r="J38" s="528"/>
      <c r="L38" s="528"/>
      <c r="M38" s="528"/>
    </row>
    <row r="39" spans="2:13">
      <c r="E39" s="528"/>
      <c r="F39" s="528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topLeftCell="A19" workbookViewId="0">
      <selection activeCell="D26" sqref="D26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31" t="s">
        <v>67</v>
      </c>
      <c r="B1" s="531"/>
      <c r="C1" s="531"/>
      <c r="D1" s="531"/>
    </row>
    <row r="2" spans="1:4" ht="26.25" customHeight="1">
      <c r="A2" s="532" t="str">
        <f>+'Ekamut-caxs'!A7:D7</f>
        <v xml:space="preserve">«Երևանի հ․62 մսուր-մանկապարտեզ» ՀՈԱԿ-ի </v>
      </c>
      <c r="B2" s="532"/>
      <c r="C2" s="532"/>
      <c r="D2" s="532"/>
    </row>
    <row r="3" spans="1:4" ht="27" customHeight="1">
      <c r="A3" s="532" t="s">
        <v>235</v>
      </c>
      <c r="B3" s="532"/>
      <c r="C3" s="532"/>
      <c r="D3" s="532"/>
    </row>
    <row r="6" spans="1:4" ht="60" customHeight="1">
      <c r="A6" s="145" t="s">
        <v>3</v>
      </c>
      <c r="B6" s="145" t="s">
        <v>124</v>
      </c>
      <c r="C6" s="145" t="s">
        <v>125</v>
      </c>
      <c r="D6" s="145" t="s">
        <v>126</v>
      </c>
    </row>
    <row r="7" spans="1:4" s="148" customFormat="1" ht="45" customHeight="1">
      <c r="A7" s="146">
        <v>1</v>
      </c>
      <c r="B7" s="147" t="s">
        <v>127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128</v>
      </c>
      <c r="C8" s="149"/>
      <c r="D8" s="149"/>
    </row>
    <row r="9" spans="1:4" ht="25.5" customHeight="1">
      <c r="A9" s="149">
        <v>1.2</v>
      </c>
      <c r="B9" s="150" t="s">
        <v>129</v>
      </c>
      <c r="C9" s="149"/>
      <c r="D9" s="149"/>
    </row>
    <row r="10" spans="1:4" ht="25.5" customHeight="1">
      <c r="A10" s="149">
        <v>1.3</v>
      </c>
      <c r="B10" s="150" t="s">
        <v>130</v>
      </c>
      <c r="C10" s="149"/>
      <c r="D10" s="149"/>
    </row>
    <row r="11" spans="1:4" s="148" customFormat="1" ht="31.5" customHeight="1">
      <c r="A11" s="146">
        <v>2</v>
      </c>
      <c r="B11" s="151" t="s">
        <v>131</v>
      </c>
      <c r="C11" s="146">
        <f>SUM(C12:C15)</f>
        <v>4</v>
      </c>
      <c r="D11" s="146">
        <f>SUM(D12:D15)</f>
        <v>117</v>
      </c>
    </row>
    <row r="12" spans="1:4" ht="21.75" customHeight="1">
      <c r="A12" s="149">
        <v>2.1</v>
      </c>
      <c r="B12" s="150" t="s">
        <v>132</v>
      </c>
      <c r="C12" s="149">
        <v>1</v>
      </c>
      <c r="D12" s="149">
        <v>30</v>
      </c>
    </row>
    <row r="13" spans="1:4" ht="21.75" customHeight="1">
      <c r="A13" s="149">
        <v>2.2000000000000002</v>
      </c>
      <c r="B13" s="150" t="s">
        <v>133</v>
      </c>
      <c r="C13" s="149">
        <v>1</v>
      </c>
      <c r="D13" s="149">
        <v>30</v>
      </c>
    </row>
    <row r="14" spans="1:4" ht="21.75" customHeight="1">
      <c r="A14" s="149">
        <v>2.2999999999999998</v>
      </c>
      <c r="B14" s="150" t="s">
        <v>134</v>
      </c>
      <c r="C14" s="149">
        <v>1</v>
      </c>
      <c r="D14" s="149">
        <v>30</v>
      </c>
    </row>
    <row r="15" spans="1:4" ht="21.75" customHeight="1">
      <c r="A15" s="149">
        <v>2.4</v>
      </c>
      <c r="B15" s="150" t="s">
        <v>261</v>
      </c>
      <c r="C15" s="149">
        <v>1</v>
      </c>
      <c r="D15" s="149">
        <v>27</v>
      </c>
    </row>
    <row r="16" spans="1:4" s="148" customFormat="1" ht="51.75" customHeight="1">
      <c r="A16" s="146">
        <v>3</v>
      </c>
      <c r="B16" s="147" t="s">
        <v>135</v>
      </c>
      <c r="C16" s="146">
        <f>SUM(C17:C21)</f>
        <v>5</v>
      </c>
      <c r="D16" s="146">
        <f>SUM(D17:D21)</f>
        <v>144</v>
      </c>
    </row>
    <row r="17" spans="1:4" ht="23.25" customHeight="1">
      <c r="A17" s="149">
        <v>3.1</v>
      </c>
      <c r="B17" s="152" t="s">
        <v>136</v>
      </c>
      <c r="C17" s="149">
        <v>1</v>
      </c>
      <c r="D17" s="149">
        <v>30</v>
      </c>
    </row>
    <row r="18" spans="1:4" ht="23.25" customHeight="1">
      <c r="A18" s="149">
        <v>3.2</v>
      </c>
      <c r="B18" s="152" t="s">
        <v>137</v>
      </c>
      <c r="C18" s="149">
        <v>1</v>
      </c>
      <c r="D18" s="149">
        <v>30</v>
      </c>
    </row>
    <row r="19" spans="1:4" ht="23.25" customHeight="1">
      <c r="A19" s="149">
        <v>3.3</v>
      </c>
      <c r="B19" s="152" t="s">
        <v>138</v>
      </c>
      <c r="C19" s="149">
        <v>1</v>
      </c>
      <c r="D19" s="149">
        <v>30</v>
      </c>
    </row>
    <row r="20" spans="1:4" ht="23.25" customHeight="1">
      <c r="A20" s="149">
        <v>3.4</v>
      </c>
      <c r="B20" s="152" t="s">
        <v>262</v>
      </c>
      <c r="C20" s="149">
        <v>1</v>
      </c>
      <c r="D20" s="149">
        <v>29</v>
      </c>
    </row>
    <row r="21" spans="1:4" ht="23.25" customHeight="1">
      <c r="A21" s="149">
        <v>3.5</v>
      </c>
      <c r="B21" s="152" t="s">
        <v>263</v>
      </c>
      <c r="C21" s="149">
        <v>1</v>
      </c>
      <c r="D21" s="149">
        <v>25</v>
      </c>
    </row>
    <row r="22" spans="1:4" s="148" customFormat="1" ht="50.25" customHeight="1">
      <c r="A22" s="146">
        <v>4</v>
      </c>
      <c r="B22" s="147" t="s">
        <v>139</v>
      </c>
      <c r="C22" s="146">
        <f>SUM(C23:C26)</f>
        <v>4</v>
      </c>
      <c r="D22" s="146">
        <f>SUM(D23:D26)</f>
        <v>120</v>
      </c>
    </row>
    <row r="23" spans="1:4" ht="23.25" customHeight="1">
      <c r="A23" s="149">
        <v>4.0999999999999996</v>
      </c>
      <c r="B23" s="152" t="s">
        <v>140</v>
      </c>
      <c r="C23" s="149">
        <v>1</v>
      </c>
      <c r="D23" s="149">
        <v>30</v>
      </c>
    </row>
    <row r="24" spans="1:4" ht="23.25" customHeight="1">
      <c r="A24" s="149">
        <v>4.2</v>
      </c>
      <c r="B24" s="152" t="s">
        <v>141</v>
      </c>
      <c r="C24" s="149">
        <v>1</v>
      </c>
      <c r="D24" s="149">
        <v>29</v>
      </c>
    </row>
    <row r="25" spans="1:4" ht="23.25" customHeight="1">
      <c r="A25" s="149">
        <v>4.3</v>
      </c>
      <c r="B25" s="152" t="s">
        <v>142</v>
      </c>
      <c r="C25" s="149">
        <v>1</v>
      </c>
      <c r="D25" s="149">
        <v>30</v>
      </c>
    </row>
    <row r="26" spans="1:4" ht="23.25" customHeight="1">
      <c r="A26" s="149">
        <v>4.4000000000000004</v>
      </c>
      <c r="B26" s="152" t="s">
        <v>264</v>
      </c>
      <c r="C26" s="149">
        <v>1</v>
      </c>
      <c r="D26" s="149">
        <v>31</v>
      </c>
    </row>
    <row r="27" spans="1:4" s="148" customFormat="1" ht="31.5" customHeight="1">
      <c r="A27" s="146"/>
      <c r="B27" s="147" t="s">
        <v>69</v>
      </c>
      <c r="C27" s="146">
        <f>C7+C11+C16+C22</f>
        <v>13</v>
      </c>
      <c r="D27" s="146">
        <f>D7+D11+D16+D22</f>
        <v>381</v>
      </c>
    </row>
    <row r="28" spans="1:4" ht="48.75" customHeight="1"/>
    <row r="29" spans="1:4" ht="18">
      <c r="B29" s="411" t="s">
        <v>2</v>
      </c>
      <c r="C29" s="533" t="str">
        <f>+'Ekamut-caxs'!D68</f>
        <v>ԳԱՅԱՆԵ ՀԱՅՐԱՊԵՏՅԱՆ</v>
      </c>
      <c r="D29" s="533"/>
    </row>
    <row r="30" spans="1:4" ht="15.75" customHeight="1">
      <c r="B30" s="412" t="s">
        <v>4</v>
      </c>
      <c r="C30" s="530" t="s">
        <v>5</v>
      </c>
      <c r="D30" s="530"/>
    </row>
    <row r="31" spans="1:4" ht="27" customHeight="1">
      <c r="B31" s="413" t="s">
        <v>6</v>
      </c>
      <c r="C31" s="533" t="str">
        <f>+'Ekamut-caxs'!D70</f>
        <v>ԿԱՐԻՆԵ ԹՈՒՄԱՍՅԱՆ</v>
      </c>
      <c r="D31" s="533"/>
    </row>
    <row r="32" spans="1:4">
      <c r="B32" s="414"/>
      <c r="C32" s="530" t="s">
        <v>5</v>
      </c>
      <c r="D32" s="530"/>
    </row>
    <row r="33" spans="2:4">
      <c r="B33" s="415" t="s">
        <v>143</v>
      </c>
      <c r="C33" s="415"/>
      <c r="D33" s="415"/>
    </row>
  </sheetData>
  <mergeCells count="7">
    <mergeCell ref="C32:D32"/>
    <mergeCell ref="A1:D1"/>
    <mergeCell ref="A2:D2"/>
    <mergeCell ref="A3:D3"/>
    <mergeCell ref="C29:D29"/>
    <mergeCell ref="C30:D30"/>
    <mergeCell ref="C31:D31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1ESLrsbIcmAuzdOQyjXfHI6CXKDHw4pQF0eU2Tb8Flk=</DigestValue>
    </Reference>
    <Reference Type="http://www.w3.org/2000/09/xmldsig#Object" URI="#idOfficeObject">
      <DigestMethod Algorithm="http://www.w3.org/2001/04/xmlenc#sha256"/>
      <DigestValue>QEQZakf7A8gIbBTyrgbIxUakPZ7hQYdMSmAOEro6LHQ=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C264BCXBci+rb5qx4GfGJdOBJZeBvKkLfukEj4O0Hts=</DigestValue>
    </Reference>
    <Reference Type="http://www.w3.org/2000/09/xmldsig#Object" URI="#idValidSigLnImg">
      <DigestMethod Algorithm="http://www.w3.org/2001/04/xmlenc#sha256"/>
      <DigestValue>P5dIgo8IJlne0+lVAw0y5SzOTGPZ6rkT1ciUiYhfPIk=</DigestValue>
    </Reference>
    <Reference Type="http://www.w3.org/2000/09/xmldsig#Object" URI="#idInvalidSigLnImg">
      <DigestMethod Algorithm="http://www.w3.org/2001/04/xmlenc#sha256"/>
      <DigestValue>OFT8EESSm4ZjZsTiBjmae7NkeecaGtMM9DBPjT4zV5I=</DigestValue>
    </Reference>
  </SignedInfo>
  <SignatureValue>PhCx2gkIWb3JCJZfEhmf8uTyfdxhCwf5PmUK6fJeYx+9SbX7/9XsR+RKubSmBfv4RY8r4dV+lMmJ
ReTB1VGTLW9LFEM27dvtQzRcLlwjFR2x+gwmvHqgkuhTBtOddD5my1YW3tBUnoAB5U+pNStV7Toa
rCk66a6s0OnApIu8jxsRfeN869bkoFeRjOy7rCPk0v59L6DtGKeINf/dAjTFmiogy94kIROp1pxb
x2XdZAn27cBsbtwItCtgKwIjg7urTVO3qstLLSEXUIqF7FCh3pi7wqVXMXg+FErODq+8GaV0/Iai
VW6NwytDHA18nyD0gh6Te190mwgVvtX1EakGgg==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z0Lcw94iNzFGwRaZ5xGH88fEuISScf1t4g41o6aNWrw=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xCygamFQjwJZe+cI9XUrPW8bX2+15Q9CA47BrN6E2SU=</DigestValue>
      </Reference>
      <Reference URI="/xl/drawings/vmlDrawing2.vml?ContentType=application/vnd.openxmlformats-officedocument.vmlDrawing">
        <DigestMethod Algorithm="http://www.w3.org/2001/04/xmlenc#sha256"/>
        <DigestValue>9rkyffaA5wEKc0NEJ4G6eJOmQ7kTrUYo0cNS8vKHYUI=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0M8d/0TVG42nuQ6RDGxWWYl89ZdZup6eGanucSd1bHU=</DigestValue>
      </Reference>
      <Reference URI="/xl/styles.xml?ContentType=application/vnd.openxmlformats-officedocument.spreadsheetml.styles+xml">
        <DigestMethod Algorithm="http://www.w3.org/2001/04/xmlenc#sha256"/>
        <DigestValue>9WxLppeYHuKpHUF5sT+qxqZFeS6GZMP81AuESdbo4qM=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dhpoFh7I+FQlLIMkqI9Em6VeA0o/fx/nllrFfDYeZTk=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L7NAtqWrL5Jq39ODasIUlplRCK/RS410hJQXHc3wlmw=</DigestValue>
      </Reference>
      <Reference URI="/xl/worksheets/sheet2.xml?ContentType=application/vnd.openxmlformats-officedocument.spreadsheetml.worksheet+xml">
        <DigestMethod Algorithm="http://www.w3.org/2001/04/xmlenc#sha256"/>
        <DigestValue>RfPkmnIBjK3c2xT/HTWg5wZ7Fzq8E4Lz1PbSQdR+feQ=</DigestValue>
      </Reference>
      <Reference URI="/xl/worksheets/sheet3.xml?ContentType=application/vnd.openxmlformats-officedocument.spreadsheetml.worksheet+xml">
        <DigestMethod Algorithm="http://www.w3.org/2001/04/xmlenc#sha256"/>
        <DigestValue>GIOF9woZGtVuKrocNe5QHWPyt4vDRtbL0SA5jSljYI8=</DigestValue>
      </Reference>
      <Reference URI="/xl/worksheets/sheet4.xml?ContentType=application/vnd.openxmlformats-officedocument.spreadsheetml.worksheet+xml">
        <DigestMethod Algorithm="http://www.w3.org/2001/04/xmlenc#sha256"/>
        <DigestValue>rkgwimynNoyKZt9dsPNcLY8DQtCuq/wzzCNVRlBosio=</DigestValue>
      </Reference>
      <Reference URI="/xl/worksheets/sheet5.xml?ContentType=application/vnd.openxmlformats-officedocument.spreadsheetml.worksheet+xml">
        <DigestMethod Algorithm="http://www.w3.org/2001/04/xmlenc#sha256"/>
        <DigestValue>VoIkG1v4b+32GvlGWTpLBXbsSD5xKQUQxNeZ2cLEZow=</DigestValue>
      </Reference>
      <Reference URI="/xl/worksheets/sheet6.xml?ContentType=application/vnd.openxmlformats-officedocument.spreadsheetml.worksheet+xml">
        <DigestMethod Algorithm="http://www.w3.org/2001/04/xmlenc#sha256"/>
        <DigestValue>88fnZ2t0zssqMl7KyKtVW6FwTkY8mFaYim+6CbqfeLE=</DigestValue>
      </Reference>
      <Reference URI="/xl/worksheets/sheet7.xml?ContentType=application/vnd.openxmlformats-officedocument.spreadsheetml.worksheet+xml">
        <DigestMethod Algorithm="http://www.w3.org/2001/04/xmlenc#sha256"/>
        <DigestValue>rhr6WKkk2ipdZj1OkTPbE0ODxohIKTKQaZ8uwd2x4LU=</DigestValue>
      </Reference>
      <Reference URI="/xl/worksheets/sheet8.xml?ContentType=application/vnd.openxmlformats-officedocument.spreadsheetml.worksheet+xml">
        <DigestMethod Algorithm="http://www.w3.org/2001/04/xmlenc#sha256"/>
        <DigestValue>xrMVwKJxxH4aD/l2d7nVE1mxKW++GD3LM/f0b/TpK/Y=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{2B83750E-76A2-4D00-8E17-2AAFA1FE413E}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2023-04-03T15:09:44Z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2W5PxAAAAEwAAAAAAAABIAAAAAAAAAMwuEnj6fwAAkPMuePp/AAAAMxJ4+n8AAAEAAAAAAAAAWFgSePp/AAAAAAL3+n8AAAAAAAAAAAAAAAAAAAAAAABgtluT8QAAAED1MJPCAgAA2+Db9Pp/AACQt1uT8QAAACm4W5P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Bak/EAAAAAAQAAAAAAAIg+//T6fwAAAAAAAAAAAAAJAAAAAAAAABhu1KHCAgAASMGBd/p/AAAAAAAAAAAAAAAAAAAAAAAARs6V5Fj0AAB4IlqT8QAAAAAAAAAAAAAAYAdCk8ICAABA9TCTwgIAAKAjWpMAAAAAAAAAAAAAAAAHAAAAAAAAAMhwvqHCAgAA3CJak/EAAAAZI1qT8QAAAHHN1/T6fwAAAQAAAMICAABQJlqTAAAAAFcBvpT3rAAAAAAAAAAAAABA9TCTwgIAANvg2/T6fwAAgCJak/EAAAAZI1qT8QAAABAAQpP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oYSmwgIAACChhKYCAAAAiD7/9Pp/AAAAAAAAAAAAAJnranb6fwAAAAAAAPp/AAAAAAAAAAAAAAAAAAAAAAAAAAAAAAAAAAAG9ZXkWPQAAAAAAAAAAAAAIKGEpsICAADg////AAAAAED1MJPCAgAAeChakwAAAAAAAAAAAAAAAAYAAAAAAAAAIAAAAAAAAACcJ1qT8QAAANknWpPxAAAAcc3X9Pp/AABALFqT8QAAAAAAAAAAAAAA4LrzocICAAC4YfR2+n8AAED1MJPCAgAA2+Db9Pp/AABAJ1qT8QAAANknWpPxAAAAAJDXpc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+BJI///////ILgAAAAABBKAJgq3CAgAAaBL5//////+PHtzS9o4AAKgzyKHCAgAAOH9bk/EAAAAAkpyuwgIAAEB9W5PxAAAAoAmCrQAAAAAAkpyuwgIAAKzvB/X6fwAAAAAAAAAAAADb4Nv0+n8AAHB9W5PxAAAAZAAAAAAAAAAIAMubw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2W5PxAAAAEwAAAAAAAABIAAAAAAAAAMwuEnj6fwAAkPMuePp/AAAAMxJ4+n8AAAEAAAAAAAAAWFgSePp/AAAAAAL3+n8AAAAAAAAAAAAAAAAAAAAAAABgtluT8QAAAED1MJPCAgAA2+Db9Pp/AACQt1uT8QAAACm4W5PxAAAAAAAAAAAAAAAAAAAAZHYACAAAAAAlAAAADAAAAAEAAAAYAAAADAAAAP8AAAASAAAADAAAAAEAAAAeAAAAGAAAACIAAAAEAAAAegAAABEAAAAlAAAADAAAAAEAAABUAAAAtAAAACMAAAAEAAAAeAAAABAAAAABAAAAAMDGQb6ExkEjAAAABAAAABEAAABMAAAAAAAAAAAAAAAAAAAA//////////9wAAAASQBuAHYAYQBsAGkAZAAgAHMAaQBnAG4AYQB0AHUAcgBlAHRH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FqT8QAAAAABAAAAAAAAiD7/9Pp/AAAAAAAAAAAAAAkAAAAAAAAAGG7UocICAABIwYF3+n8AAAAAAAAAAAAAAAAAAAAAAABGzpXkWPQAAHgiWpPxAAAAAAAAAAAAAABgB0KTwgIAAED1MJPCAgAAoCNakwAAAAAAAAAAAAAAAAcAAAAAAAAAyHC+ocICAADcIlqT8QAAABkjWpPxAAAAcc3X9Pp/AAABAAAAwgIAAFAmWpMAAAAAVwG+lPesAAAAAAAAAAAAAED1MJPCAgAA2+Db9Pp/AACAIlqT8QAAABkjWpPxAAAAEABCk8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ChhKbCAgAAIKGEpgIAAACIPv/0+n8AAAAAAAAAAAAAmetqdvp/AAAAAAAA+n8AAAAAAAAAAAAAAAAAAAAAAAAAAAAAAAAAAAb1leRY9AAAAAAAAAAAAAAgoYSmwgIAAOD///8AAAAAQPUwk8ICAAB4KFqTAAAAAAAAAAAAAAAABgAAAAAAAAAgAAAAAAAAAJwnWpPxAAAA2Sdak/EAAABxzdf0+n8AAEAsWpPxAAAAAAAAAAAAAADguvOhwgIAALhh9Hb6fwAAQPUwk8ICAADb4Nv0+n8AAEAnWpPxAAAA2Sdak/EAAAAAkNelwgIAAAAAAABkdgAIAAAAACUAAAAMAAAAAwAAABgAAAAMAAAAAAAAABIAAAAMAAAAAQAAABYAAAAMAAAACAAAAFQAAABUAAAACgAAACcAAAAeAAAASgAAAAEAAAAAwMZBvoTGQQoAAABLAAAAAQAAAEwAAAAEAAAACQAAACcAAAAgAAAASwAAAFAAAABYAEWv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5bk/EAAAAAAAAAAAAAAAAAAAAAAAAAAAAAAAAAAAAA93GvwgIAAAgAAAAAAAAAgXwI9fp/AABgCWKvwgIAAAAAAAAAAAAAAQAAAAAAAAAAAAAAAAAAAAEAAADCAgAA48AA7fp/AACbEuj//////8guAAAAAAEEoAmCrcICAABoEvn//////48e3NL2jgAAqDPIocICAAA4f1uT8QAAAACSnK7CAgAAQH1bk/EAAACgCYKtAAAAAACSnK7CAgAArO8H9fp/AAAAAAAAAAAAANvg2/T6fwAAcH1bk/EAAABkAAAAAAAAAAgAd63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b9jlWzGYUloqd6cEDQAIwVCi1oj7oQ8NpzlECcUnqJI=</DigestValue>
    </Reference>
    <Reference Type="http://www.w3.org/2000/09/xmldsig#Object" URI="#idOfficeObject">
      <DigestMethod Algorithm="http://www.w3.org/2001/04/xmlenc#sha256"/>
      <DigestValue>a6gcsicQ5Sf5NiONnGj9kqUJrvz4wu0aahPkPpF1HhI=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2pTaLxoeUQg0j2jUxfjrdokP9h+SWkyQRO6i5Elb+EM=</DigestValue>
    </Reference>
    <Reference Type="http://www.w3.org/2000/09/xmldsig#Object" URI="#idValidSigLnImg">
      <DigestMethod Algorithm="http://www.w3.org/2001/04/xmlenc#sha256"/>
      <DigestValue>CqeZlDV1GS/bhpG4fT67V4P5x9l7s4ODkTQTj/AW4RI=</DigestValue>
    </Reference>
    <Reference Type="http://www.w3.org/2000/09/xmldsig#Object" URI="#idInvalidSigLnImg">
      <DigestMethod Algorithm="http://www.w3.org/2001/04/xmlenc#sha256"/>
      <DigestValue>+npYE3hhKhdcd25eQIboOr5ZzEQ4ZWG9ZsjMMJlajOw=</DigestValue>
    </Reference>
  </SignedInfo>
  <SignatureValue>LkfJtnM/MPQLNGP8C+MEi906avBV+PO90LJqVLTZte7VjkbSrr9A9aSa5ciLGiZ0+ifvgFWcj7Kv
bxE/Q444eWgCdOrPSksP8tnvuxG2WHk+PPHiB0A4FTw8bq+gjnv/7kepKME9IuLuLWn9qeaBozlE
QcA8p6WUDOdsKws2Vwuu9q0WJwrl6/c9dHkBEzpP+uqpf03pccrZDWQ7rDDOXZj/cJhv/g7zSk6g
G8mf4XkgsmheiTcrKWVw7Peg9DFKqif1ICqBffAN7vaGHl65uOCa0iwFK1LIUxAD2egvI+QPfX8e
CTq8Hxl+9L3v0xlQXLC0mqPD6pbhveX7zk81jA==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z0Lcw94iNzFGwRaZ5xGH88fEuISScf1t4g41o6aNWrw=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xCygamFQjwJZe+cI9XUrPW8bX2+15Q9CA47BrN6E2SU=</DigestValue>
      </Reference>
      <Reference URI="/xl/drawings/vmlDrawing2.vml?ContentType=application/vnd.openxmlformats-officedocument.vmlDrawing">
        <DigestMethod Algorithm="http://www.w3.org/2001/04/xmlenc#sha256"/>
        <DigestValue>9rkyffaA5wEKc0NEJ4G6eJOmQ7kTrUYo0cNS8vKHYUI=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0M8d/0TVG42nuQ6RDGxWWYl89ZdZup6eGanucSd1bHU=</DigestValue>
      </Reference>
      <Reference URI="/xl/styles.xml?ContentType=application/vnd.openxmlformats-officedocument.spreadsheetml.styles+xml">
        <DigestMethod Algorithm="http://www.w3.org/2001/04/xmlenc#sha256"/>
        <DigestValue>9WxLppeYHuKpHUF5sT+qxqZFeS6GZMP81AuESdbo4qM=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dhpoFh7I+FQlLIMkqI9Em6VeA0o/fx/nllrFfDYeZTk=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L7NAtqWrL5Jq39ODasIUlplRCK/RS410hJQXHc3wlmw=</DigestValue>
      </Reference>
      <Reference URI="/xl/worksheets/sheet2.xml?ContentType=application/vnd.openxmlformats-officedocument.spreadsheetml.worksheet+xml">
        <DigestMethod Algorithm="http://www.w3.org/2001/04/xmlenc#sha256"/>
        <DigestValue>RfPkmnIBjK3c2xT/HTWg5wZ7Fzq8E4Lz1PbSQdR+feQ=</DigestValue>
      </Reference>
      <Reference URI="/xl/worksheets/sheet3.xml?ContentType=application/vnd.openxmlformats-officedocument.spreadsheetml.worksheet+xml">
        <DigestMethod Algorithm="http://www.w3.org/2001/04/xmlenc#sha256"/>
        <DigestValue>GIOF9woZGtVuKrocNe5QHWPyt4vDRtbL0SA5jSljYI8=</DigestValue>
      </Reference>
      <Reference URI="/xl/worksheets/sheet4.xml?ContentType=application/vnd.openxmlformats-officedocument.spreadsheetml.worksheet+xml">
        <DigestMethod Algorithm="http://www.w3.org/2001/04/xmlenc#sha256"/>
        <DigestValue>rkgwimynNoyKZt9dsPNcLY8DQtCuq/wzzCNVRlBosio=</DigestValue>
      </Reference>
      <Reference URI="/xl/worksheets/sheet5.xml?ContentType=application/vnd.openxmlformats-officedocument.spreadsheetml.worksheet+xml">
        <DigestMethod Algorithm="http://www.w3.org/2001/04/xmlenc#sha256"/>
        <DigestValue>VoIkG1v4b+32GvlGWTpLBXbsSD5xKQUQxNeZ2cLEZow=</DigestValue>
      </Reference>
      <Reference URI="/xl/worksheets/sheet6.xml?ContentType=application/vnd.openxmlformats-officedocument.spreadsheetml.worksheet+xml">
        <DigestMethod Algorithm="http://www.w3.org/2001/04/xmlenc#sha256"/>
        <DigestValue>88fnZ2t0zssqMl7KyKtVW6FwTkY8mFaYim+6CbqfeLE=</DigestValue>
      </Reference>
      <Reference URI="/xl/worksheets/sheet7.xml?ContentType=application/vnd.openxmlformats-officedocument.spreadsheetml.worksheet+xml">
        <DigestMethod Algorithm="http://www.w3.org/2001/04/xmlenc#sha256"/>
        <DigestValue>rhr6WKkk2ipdZj1OkTPbE0ODxohIKTKQaZ8uwd2x4LU=</DigestValue>
      </Reference>
      <Reference URI="/xl/worksheets/sheet8.xml?ContentType=application/vnd.openxmlformats-officedocument.spreadsheetml.worksheet+xml">
        <DigestMethod Algorithm="http://www.w3.org/2001/04/xmlenc#sha256"/>
        <DigestValue>xrMVwKJxxH4aD/l2d7nVE1mxKW++GD3LM/f0b/TpK/Y=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2023-04-03T15:09:59Z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{041F5EE9-2454-45B9-A017-BD70F4C2A91E}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2023-04-03T15:09:59Z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2W5PxAAAAEwAAAAAAAABIAAAAAAAAAMwuEnj6fwAAkPMuePp/AAAAMxJ4+n8AAAEAAAAAAAAAWFgSePp/AAAAAAL3+n8AAAAAAAAAAAAAAAAAAAAAAABgtluT8QAAAED1MJPCAgAA2+Db9Pp/AACQt1uT8QAAACm4W5P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Bak/EAAAAAAQAAAAAAAIg+//T6fwAAAAAAAAAAAAAJAAAAAAAAABhu1KHCAgAASMGBd/p/AAAAAAAAAAAAAAAAAAAAAAAARs6V5Fj0AAB4IlqT8QAAAAAAAAAAAAAAYAdCk8ICAABA9TCTwgIAAKAjWpMAAAAAAAAAAAAAAAAHAAAAAAAAAMhwvqHCAgAA3CJak/EAAAAZI1qT8QAAAHHN1/T6fwAAAQAAAMICAABQJlqTAAAAAFcBvpT3rAAAAAAAAAAAAABA9TCTwgIAANvg2/T6fwAAgCJak/EAAAAZI1qT8QAAABAAQpP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oYSmwgIAACChhKYCAAAAiD7/9Pp/AAAAAAAAAAAAAJnranb6fwAAAAAAAPp/AAAAAAAAAAAAAAAAAAAAAAAAAAAAAAAAAAAG9ZXkWPQAAAAAAAAAAAAAIKGEpsICAADg////AAAAAED1MJPCAgAAeChakwAAAAAAAAAAAAAAAAYAAAAAAAAAIAAAAAAAAACcJ1qT8QAAANknWpPxAAAAcc3X9Pp/AABALFqT8QAAAAAAAAAAAAAA4LrzocICAAC4YfR2+n8AAED1MJPCAgAA2+Db9Pp/AABAJ1qT8QAAANknWpPxAAAAAJDXpc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BLb///////ILgAAAAABBAALAazCAgAAaBL5//////+PHtzS9o4AAKgzyKHCAgAAOH9bk/EAAAAAkpyuwgIAAEB9W5PxAAAAAAsBrAAAAAAAkpyuwgIAAKzvB/X6fwAAAAAAAAAAAADb4Nv0+n8AAHB9W5PxAAAAZAAAAAAAAAAIAOybw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2W5PxAAAAEwAAAAAAAABIAAAAAAAAAMwuEnj6fwAAkPMuePp/AAAAMxJ4+n8AAAEAAAAAAAAAWFgSePp/AAAAAAL3+n8AAAAAAAAAAAAAAAAAAAAAAABgtluT8QAAAED1MJPCAgAA2+Db9Pp/AACQt1uT8QAAACm4W5P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FqT8QAAAAABAAAAAAAAiD7/9Pp/AAAAAAAAAAAAAAkAAAAAAAAAGG7UocICAABIwYF3+n8AAAAAAAAAAAAAAAAAAAAAAABGzpXkWPQAAHgiWpPxAAAAAAAAAAAAAABgB0KTwgIAAED1MJPCAgAAoCNakwAAAAAAAAAAAAAAAAcAAAAAAAAAyHC+ocICAADcIlqT8QAAABkjWpPxAAAAcc3X9Pp/AAABAAAAwgIAAFAmWpMAAAAAVwG+lPesAAAAAAAAAAAAAED1MJPCAgAA2+Db9Pp/AACAIlqT8QAAABkjWpPxAAAAEABCk8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ChhKbCAgAAIKGEpgIAAACIPv/0+n8AAAAAAAAAAAAAmetqdvp/AAAAAAAA+n8AAAAAAAAAAAAAAAAAAAAAAAAAAAAAAAAAAAb1leRY9AAAAAAAAAAAAAAgoYSmwgIAAOD///8AAAAAQPUwk8ICAAB4KFqTAAAAAAAAAAAAAAAABgAAAAAAAAAgAAAAAAAAAJwnWpPxAAAA2Sdak/EAAABxzdf0+n8AAEAsWpPxAAAAAAAAAAAAAADguvOhwgIAALhh9Hb6fwAAQPUwk8ICAADb4Nv0+n8AAEAnWpPxAAAA2Sdak/EAAAAAkNelw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5bk/EAAAAAAAAAAAAAAAAAAAAAAAAAAAAAAAAAAADAc3SuwgIAAAgAAAAAAAAAgXwI9fp/AABgCWKvwgIAAAAAAAAAAAAAAQAAAAAAAAAAANqQwgIAAAEAAADCAgAA48AA7fp/AACiElD//////8guAAAAAAEEAAsBrMICAABoEvn//////48e3NL2jgAAqDPIocICAAA4f1uT8QAAAACSnK7CAgAAQH1bk/EAAAAACwGsAAAAAACSnK7CAgAArO8H9fp/AAAAAAAAAAAAANvg2/T6fwAAcH1bk/EAAABkAAAAAAAAAAgA7Zv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2023-03-16T12:00:45Z</cp:lastPrinted>
  <dcterms:created xsi:type="dcterms:W3CDTF">1996-10-14T23:33:28Z</dcterms:created>
  <dcterms:modified xsi:type="dcterms:W3CDTF">2023-03-21T07:10:44Z</dcterms:modified>
</cp:coreProperties>
</file>